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Avg Age of Survivors by Account" sheetId="2" r:id="rId1"/>
    <sheet name="Average Age of Survivors by Div" sheetId="1" r:id="rId2"/>
  </sheets>
  <definedNames>
    <definedName name="_xlnm._FilterDatabase" localSheetId="1" hidden="1">'Average Age of Survivors by Div'!$A$1:$G$681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71" i="2" l="1"/>
  <c r="H170" i="2"/>
  <c r="H154" i="2"/>
  <c r="H140" i="2"/>
  <c r="H133" i="2"/>
  <c r="H122" i="2"/>
  <c r="H112" i="2"/>
  <c r="H104" i="2"/>
  <c r="H97" i="2"/>
  <c r="H86" i="2"/>
  <c r="H75" i="2"/>
  <c r="H72" i="2"/>
  <c r="H62" i="2"/>
  <c r="H59" i="2"/>
  <c r="H40" i="2"/>
  <c r="H18" i="2"/>
  <c r="H5" i="2"/>
  <c r="H3" i="2"/>
  <c r="F170" i="2"/>
  <c r="F154" i="2"/>
  <c r="F140" i="2"/>
  <c r="F133" i="2"/>
  <c r="F122" i="2"/>
  <c r="F112" i="2"/>
  <c r="F104" i="2"/>
  <c r="F97" i="2"/>
  <c r="F86" i="2"/>
  <c r="F75" i="2"/>
  <c r="F72" i="2"/>
  <c r="F62" i="2"/>
  <c r="F59" i="2"/>
  <c r="F40" i="2"/>
  <c r="F18" i="2"/>
  <c r="F5" i="2"/>
  <c r="F3" i="2"/>
  <c r="F171" i="2" s="1"/>
  <c r="G158" i="2"/>
  <c r="G145" i="2"/>
  <c r="E169" i="2"/>
  <c r="G169" i="2" s="1"/>
  <c r="E168" i="2"/>
  <c r="G168" i="2" s="1"/>
  <c r="E167" i="2"/>
  <c r="G167" i="2" s="1"/>
  <c r="E166" i="2"/>
  <c r="G166" i="2" s="1"/>
  <c r="E165" i="2"/>
  <c r="G165" i="2" s="1"/>
  <c r="E164" i="2"/>
  <c r="G164" i="2" s="1"/>
  <c r="E163" i="2"/>
  <c r="G163" i="2" s="1"/>
  <c r="E162" i="2"/>
  <c r="G162" i="2" s="1"/>
  <c r="E161" i="2"/>
  <c r="G161" i="2" s="1"/>
  <c r="E160" i="2"/>
  <c r="G160" i="2" s="1"/>
  <c r="E159" i="2"/>
  <c r="G159" i="2" s="1"/>
  <c r="E158" i="2"/>
  <c r="E157" i="2"/>
  <c r="G157" i="2" s="1"/>
  <c r="E156" i="2"/>
  <c r="G156" i="2" s="1"/>
  <c r="E155" i="2"/>
  <c r="G155" i="2" s="1"/>
  <c r="E153" i="2"/>
  <c r="G153" i="2" s="1"/>
  <c r="E152" i="2"/>
  <c r="G152" i="2" s="1"/>
  <c r="E151" i="2"/>
  <c r="G151" i="2" s="1"/>
  <c r="E150" i="2"/>
  <c r="G150" i="2" s="1"/>
  <c r="E149" i="2"/>
  <c r="G149" i="2" s="1"/>
  <c r="E148" i="2"/>
  <c r="G148" i="2" s="1"/>
  <c r="E147" i="2"/>
  <c r="G147" i="2" s="1"/>
  <c r="E146" i="2"/>
  <c r="G146" i="2" s="1"/>
  <c r="E145" i="2"/>
  <c r="E144" i="2"/>
  <c r="G144" i="2" s="1"/>
  <c r="E143" i="2"/>
  <c r="G143" i="2" s="1"/>
  <c r="E142" i="2"/>
  <c r="G142" i="2" s="1"/>
  <c r="E141" i="2"/>
  <c r="G141" i="2" s="1"/>
  <c r="G154" i="2" s="1"/>
  <c r="E139" i="2"/>
  <c r="G139" i="2" s="1"/>
  <c r="E138" i="2"/>
  <c r="G138" i="2" s="1"/>
  <c r="E137" i="2"/>
  <c r="G137" i="2" s="1"/>
  <c r="E136" i="2"/>
  <c r="G136" i="2" s="1"/>
  <c r="E135" i="2"/>
  <c r="G135" i="2" s="1"/>
  <c r="E134" i="2"/>
  <c r="G134" i="2" s="1"/>
  <c r="G140" i="2" s="1"/>
  <c r="E132" i="2"/>
  <c r="G132" i="2" s="1"/>
  <c r="E131" i="2"/>
  <c r="G131" i="2" s="1"/>
  <c r="E130" i="2"/>
  <c r="G130" i="2" s="1"/>
  <c r="E129" i="2"/>
  <c r="G129" i="2" s="1"/>
  <c r="E128" i="2"/>
  <c r="G128" i="2" s="1"/>
  <c r="E127" i="2"/>
  <c r="G127" i="2" s="1"/>
  <c r="E126" i="2"/>
  <c r="G126" i="2" s="1"/>
  <c r="E125" i="2"/>
  <c r="G125" i="2" s="1"/>
  <c r="E124" i="2"/>
  <c r="G124" i="2" s="1"/>
  <c r="E123" i="2"/>
  <c r="G123" i="2" s="1"/>
  <c r="E121" i="2"/>
  <c r="G121" i="2" s="1"/>
  <c r="E120" i="2"/>
  <c r="G120" i="2" s="1"/>
  <c r="E119" i="2"/>
  <c r="G119" i="2" s="1"/>
  <c r="E118" i="2"/>
  <c r="G118" i="2" s="1"/>
  <c r="E117" i="2"/>
  <c r="G117" i="2" s="1"/>
  <c r="E116" i="2"/>
  <c r="G116" i="2" s="1"/>
  <c r="E115" i="2"/>
  <c r="G115" i="2" s="1"/>
  <c r="E114" i="2"/>
  <c r="G114" i="2" s="1"/>
  <c r="E113" i="2"/>
  <c r="G113" i="2" s="1"/>
  <c r="E111" i="2"/>
  <c r="G111" i="2" s="1"/>
  <c r="E110" i="2"/>
  <c r="G110" i="2" s="1"/>
  <c r="E109" i="2"/>
  <c r="G109" i="2" s="1"/>
  <c r="E108" i="2"/>
  <c r="G108" i="2" s="1"/>
  <c r="E107" i="2"/>
  <c r="G107" i="2" s="1"/>
  <c r="E106" i="2"/>
  <c r="G106" i="2" s="1"/>
  <c r="E105" i="2"/>
  <c r="G105" i="2" s="1"/>
  <c r="E103" i="2"/>
  <c r="G103" i="2" s="1"/>
  <c r="E102" i="2"/>
  <c r="G102" i="2" s="1"/>
  <c r="E101" i="2"/>
  <c r="G101" i="2" s="1"/>
  <c r="E100" i="2"/>
  <c r="G100" i="2" s="1"/>
  <c r="E99" i="2"/>
  <c r="G99" i="2" s="1"/>
  <c r="E98" i="2"/>
  <c r="G98" i="2" s="1"/>
  <c r="E96" i="2"/>
  <c r="G96" i="2" s="1"/>
  <c r="E95" i="2"/>
  <c r="G95" i="2" s="1"/>
  <c r="E94" i="2"/>
  <c r="G94" i="2" s="1"/>
  <c r="E93" i="2"/>
  <c r="G93" i="2" s="1"/>
  <c r="E92" i="2"/>
  <c r="G92" i="2" s="1"/>
  <c r="E91" i="2"/>
  <c r="G91" i="2" s="1"/>
  <c r="E90" i="2"/>
  <c r="G90" i="2" s="1"/>
  <c r="E89" i="2"/>
  <c r="G89" i="2" s="1"/>
  <c r="E88" i="2"/>
  <c r="G88" i="2" s="1"/>
  <c r="E87" i="2"/>
  <c r="G87" i="2" s="1"/>
  <c r="G97" i="2" s="1"/>
  <c r="E85" i="2"/>
  <c r="G85" i="2" s="1"/>
  <c r="E84" i="2"/>
  <c r="G84" i="2" s="1"/>
  <c r="E83" i="2"/>
  <c r="G83" i="2" s="1"/>
  <c r="E82" i="2"/>
  <c r="G82" i="2" s="1"/>
  <c r="E81" i="2"/>
  <c r="G81" i="2" s="1"/>
  <c r="E80" i="2"/>
  <c r="G80" i="2" s="1"/>
  <c r="E79" i="2"/>
  <c r="G79" i="2" s="1"/>
  <c r="E78" i="2"/>
  <c r="G78" i="2" s="1"/>
  <c r="E77" i="2"/>
  <c r="G77" i="2" s="1"/>
  <c r="E76" i="2"/>
  <c r="G76" i="2" s="1"/>
  <c r="E74" i="2"/>
  <c r="G74" i="2" s="1"/>
  <c r="E73" i="2"/>
  <c r="G73" i="2" s="1"/>
  <c r="G75" i="2" s="1"/>
  <c r="E71" i="2"/>
  <c r="G71" i="2" s="1"/>
  <c r="E70" i="2"/>
  <c r="G70" i="2" s="1"/>
  <c r="E69" i="2"/>
  <c r="G69" i="2" s="1"/>
  <c r="E68" i="2"/>
  <c r="G68" i="2" s="1"/>
  <c r="E67" i="2"/>
  <c r="G67" i="2" s="1"/>
  <c r="E66" i="2"/>
  <c r="G66" i="2" s="1"/>
  <c r="E65" i="2"/>
  <c r="G65" i="2" s="1"/>
  <c r="E64" i="2"/>
  <c r="G64" i="2" s="1"/>
  <c r="E63" i="2"/>
  <c r="G63" i="2" s="1"/>
  <c r="E61" i="2"/>
  <c r="G61" i="2" s="1"/>
  <c r="E60" i="2"/>
  <c r="G60" i="2" s="1"/>
  <c r="G62" i="2" s="1"/>
  <c r="E58" i="2"/>
  <c r="G58" i="2" s="1"/>
  <c r="E57" i="2"/>
  <c r="G57" i="2" s="1"/>
  <c r="E56" i="2"/>
  <c r="G56" i="2" s="1"/>
  <c r="E55" i="2"/>
  <c r="G55" i="2" s="1"/>
  <c r="E54" i="2"/>
  <c r="G54" i="2" s="1"/>
  <c r="E53" i="2"/>
  <c r="G53" i="2" s="1"/>
  <c r="E52" i="2"/>
  <c r="G52" i="2" s="1"/>
  <c r="E51" i="2"/>
  <c r="G51" i="2" s="1"/>
  <c r="E50" i="2"/>
  <c r="G50" i="2" s="1"/>
  <c r="E49" i="2"/>
  <c r="G49" i="2" s="1"/>
  <c r="E48" i="2"/>
  <c r="G48" i="2" s="1"/>
  <c r="E47" i="2"/>
  <c r="G47" i="2" s="1"/>
  <c r="E46" i="2"/>
  <c r="G46" i="2" s="1"/>
  <c r="E45" i="2"/>
  <c r="G45" i="2" s="1"/>
  <c r="E44" i="2"/>
  <c r="G44" i="2" s="1"/>
  <c r="E43" i="2"/>
  <c r="G43" i="2" s="1"/>
  <c r="E42" i="2"/>
  <c r="G42" i="2" s="1"/>
  <c r="E41" i="2"/>
  <c r="G41" i="2" s="1"/>
  <c r="E39" i="2"/>
  <c r="G39" i="2" s="1"/>
  <c r="E38" i="2"/>
  <c r="G38" i="2" s="1"/>
  <c r="E37" i="2"/>
  <c r="G37" i="2" s="1"/>
  <c r="E36" i="2"/>
  <c r="G36" i="2" s="1"/>
  <c r="E35" i="2"/>
  <c r="G35" i="2" s="1"/>
  <c r="E34" i="2"/>
  <c r="G34" i="2" s="1"/>
  <c r="E33" i="2"/>
  <c r="G33" i="2" s="1"/>
  <c r="E32" i="2"/>
  <c r="G32" i="2" s="1"/>
  <c r="E31" i="2"/>
  <c r="G31" i="2" s="1"/>
  <c r="E30" i="2"/>
  <c r="G30" i="2" s="1"/>
  <c r="E29" i="2"/>
  <c r="G29" i="2" s="1"/>
  <c r="E28" i="2"/>
  <c r="G28" i="2" s="1"/>
  <c r="E27" i="2"/>
  <c r="G27" i="2" s="1"/>
  <c r="E26" i="2"/>
  <c r="G26" i="2" s="1"/>
  <c r="E25" i="2"/>
  <c r="G25" i="2" s="1"/>
  <c r="E24" i="2"/>
  <c r="G24" i="2" s="1"/>
  <c r="E23" i="2"/>
  <c r="G23" i="2" s="1"/>
  <c r="E22" i="2"/>
  <c r="G22" i="2" s="1"/>
  <c r="E21" i="2"/>
  <c r="G21" i="2" s="1"/>
  <c r="E20" i="2"/>
  <c r="G20" i="2" s="1"/>
  <c r="E19" i="2"/>
  <c r="G19" i="2" s="1"/>
  <c r="E17" i="2"/>
  <c r="G17" i="2" s="1"/>
  <c r="E16" i="2"/>
  <c r="G16" i="2" s="1"/>
  <c r="E15" i="2"/>
  <c r="G15" i="2" s="1"/>
  <c r="E14" i="2"/>
  <c r="G14" i="2" s="1"/>
  <c r="E13" i="2"/>
  <c r="G13" i="2" s="1"/>
  <c r="E12" i="2"/>
  <c r="G12" i="2" s="1"/>
  <c r="E11" i="2"/>
  <c r="G11" i="2" s="1"/>
  <c r="E10" i="2"/>
  <c r="G10" i="2" s="1"/>
  <c r="E9" i="2"/>
  <c r="G9" i="2" s="1"/>
  <c r="E8" i="2"/>
  <c r="G8" i="2" s="1"/>
  <c r="E7" i="2"/>
  <c r="G7" i="2" s="1"/>
  <c r="E6" i="2"/>
  <c r="G6" i="2" s="1"/>
  <c r="E4" i="2"/>
  <c r="G4" i="2" s="1"/>
  <c r="G5" i="2" s="1"/>
  <c r="E2" i="2"/>
  <c r="G2" i="2" s="1"/>
  <c r="I683" i="1"/>
  <c r="I682" i="1"/>
  <c r="I679" i="1"/>
  <c r="I672" i="1"/>
  <c r="I664" i="1"/>
  <c r="I652" i="1"/>
  <c r="I632" i="1"/>
  <c r="I626" i="1"/>
  <c r="I616" i="1"/>
  <c r="I604" i="1"/>
  <c r="I596" i="1"/>
  <c r="I580" i="1"/>
  <c r="I575" i="1"/>
  <c r="I571" i="1"/>
  <c r="I568" i="1"/>
  <c r="I537" i="1"/>
  <c r="I535" i="1"/>
  <c r="I496" i="1"/>
  <c r="I450" i="1"/>
  <c r="I431" i="1"/>
  <c r="I422" i="1"/>
  <c r="I398" i="1"/>
  <c r="I396" i="1"/>
  <c r="I387" i="1"/>
  <c r="I386" i="1"/>
  <c r="I381" i="1"/>
  <c r="I379" i="1"/>
  <c r="I377" i="1"/>
  <c r="I360" i="1"/>
  <c r="I354" i="1"/>
  <c r="I352" i="1"/>
  <c r="I348" i="1"/>
  <c r="I344" i="1"/>
  <c r="I320" i="1"/>
  <c r="I307" i="1"/>
  <c r="I286" i="1"/>
  <c r="I273" i="1"/>
  <c r="I258" i="1"/>
  <c r="I244" i="1"/>
  <c r="I241" i="1"/>
  <c r="I230" i="1"/>
  <c r="I228" i="1"/>
  <c r="I216" i="1"/>
  <c r="I210" i="1"/>
  <c r="I207" i="1"/>
  <c r="I184" i="1"/>
  <c r="I181" i="1"/>
  <c r="I60" i="1"/>
  <c r="I57" i="1"/>
  <c r="I55" i="1"/>
  <c r="I27" i="1"/>
  <c r="I23" i="1"/>
  <c r="H685" i="1"/>
  <c r="G685" i="1"/>
  <c r="G682" i="1"/>
  <c r="G679" i="1"/>
  <c r="G672" i="1"/>
  <c r="G664" i="1"/>
  <c r="G652" i="1"/>
  <c r="G632" i="1"/>
  <c r="G626" i="1"/>
  <c r="G616" i="1"/>
  <c r="G604" i="1"/>
  <c r="G596" i="1"/>
  <c r="G580" i="1"/>
  <c r="G575" i="1"/>
  <c r="G571" i="1"/>
  <c r="G568" i="1"/>
  <c r="G537" i="1"/>
  <c r="G535" i="1"/>
  <c r="G496" i="1"/>
  <c r="G450" i="1"/>
  <c r="G431" i="1"/>
  <c r="G422" i="1"/>
  <c r="G398" i="1"/>
  <c r="G396" i="1"/>
  <c r="G683" i="1" s="1"/>
  <c r="G386" i="1"/>
  <c r="G381" i="1"/>
  <c r="G379" i="1"/>
  <c r="G377" i="1"/>
  <c r="G360" i="1"/>
  <c r="G354" i="1"/>
  <c r="G352" i="1"/>
  <c r="G348" i="1"/>
  <c r="G344" i="1"/>
  <c r="G320" i="1"/>
  <c r="G307" i="1"/>
  <c r="G286" i="1"/>
  <c r="G273" i="1"/>
  <c r="G258" i="1"/>
  <c r="G244" i="1"/>
  <c r="G241" i="1"/>
  <c r="G230" i="1"/>
  <c r="G228" i="1"/>
  <c r="G216" i="1"/>
  <c r="G210" i="1"/>
  <c r="G207" i="1"/>
  <c r="G184" i="1"/>
  <c r="G181" i="1"/>
  <c r="G60" i="1"/>
  <c r="G57" i="1"/>
  <c r="G55" i="1"/>
  <c r="G27" i="1"/>
  <c r="G23" i="1"/>
  <c r="F384" i="1"/>
  <c r="H384" i="1" s="1"/>
  <c r="F383" i="1"/>
  <c r="H383" i="1" s="1"/>
  <c r="F382" i="1"/>
  <c r="H382" i="1" s="1"/>
  <c r="F380" i="1"/>
  <c r="H380" i="1" s="1"/>
  <c r="H381" i="1" s="1"/>
  <c r="F378" i="1"/>
  <c r="H378" i="1" s="1"/>
  <c r="H379" i="1" s="1"/>
  <c r="F376" i="1"/>
  <c r="H376" i="1" s="1"/>
  <c r="F375" i="1"/>
  <c r="H375" i="1" s="1"/>
  <c r="F374" i="1"/>
  <c r="H374" i="1" s="1"/>
  <c r="F373" i="1"/>
  <c r="H373" i="1" s="1"/>
  <c r="F372" i="1"/>
  <c r="H372" i="1" s="1"/>
  <c r="F371" i="1"/>
  <c r="H371" i="1" s="1"/>
  <c r="F370" i="1"/>
  <c r="H370" i="1" s="1"/>
  <c r="F369" i="1"/>
  <c r="H369" i="1" s="1"/>
  <c r="F368" i="1"/>
  <c r="H368" i="1" s="1"/>
  <c r="F367" i="1"/>
  <c r="H367" i="1" s="1"/>
  <c r="F366" i="1"/>
  <c r="H366" i="1" s="1"/>
  <c r="F365" i="1"/>
  <c r="H365" i="1" s="1"/>
  <c r="F364" i="1"/>
  <c r="H364" i="1" s="1"/>
  <c r="F363" i="1"/>
  <c r="H363" i="1" s="1"/>
  <c r="F362" i="1"/>
  <c r="H362" i="1" s="1"/>
  <c r="F361" i="1"/>
  <c r="H361" i="1" s="1"/>
  <c r="F359" i="1"/>
  <c r="H359" i="1" s="1"/>
  <c r="F358" i="1"/>
  <c r="H358" i="1" s="1"/>
  <c r="F357" i="1"/>
  <c r="H357" i="1" s="1"/>
  <c r="F356" i="1"/>
  <c r="H356" i="1" s="1"/>
  <c r="F355" i="1"/>
  <c r="H355" i="1" s="1"/>
  <c r="F353" i="1"/>
  <c r="H353" i="1" s="1"/>
  <c r="H354" i="1" s="1"/>
  <c r="F351" i="1"/>
  <c r="H351" i="1" s="1"/>
  <c r="F350" i="1"/>
  <c r="H350" i="1" s="1"/>
  <c r="F349" i="1"/>
  <c r="H349" i="1" s="1"/>
  <c r="F347" i="1"/>
  <c r="H347" i="1" s="1"/>
  <c r="F346" i="1"/>
  <c r="H346" i="1" s="1"/>
  <c r="F345" i="1"/>
  <c r="H345" i="1" s="1"/>
  <c r="F343" i="1"/>
  <c r="H343" i="1" s="1"/>
  <c r="F342" i="1"/>
  <c r="H342" i="1" s="1"/>
  <c r="F341" i="1"/>
  <c r="H341" i="1" s="1"/>
  <c r="F340" i="1"/>
  <c r="H340" i="1" s="1"/>
  <c r="F339" i="1"/>
  <c r="H339" i="1" s="1"/>
  <c r="F338" i="1"/>
  <c r="H338" i="1" s="1"/>
  <c r="F337" i="1"/>
  <c r="H337" i="1" s="1"/>
  <c r="F336" i="1"/>
  <c r="H336" i="1" s="1"/>
  <c r="F335" i="1"/>
  <c r="H335" i="1" s="1"/>
  <c r="F334" i="1"/>
  <c r="H334" i="1" s="1"/>
  <c r="F333" i="1"/>
  <c r="H333" i="1" s="1"/>
  <c r="F332" i="1"/>
  <c r="H332" i="1" s="1"/>
  <c r="F331" i="1"/>
  <c r="H331" i="1" s="1"/>
  <c r="F330" i="1"/>
  <c r="H330" i="1" s="1"/>
  <c r="F329" i="1"/>
  <c r="H329" i="1" s="1"/>
  <c r="F328" i="1"/>
  <c r="H328" i="1" s="1"/>
  <c r="F327" i="1"/>
  <c r="H327" i="1" s="1"/>
  <c r="F326" i="1"/>
  <c r="H326" i="1" s="1"/>
  <c r="F325" i="1"/>
  <c r="H325" i="1" s="1"/>
  <c r="F324" i="1"/>
  <c r="H324" i="1" s="1"/>
  <c r="F323" i="1"/>
  <c r="H323" i="1" s="1"/>
  <c r="F322" i="1"/>
  <c r="H322" i="1" s="1"/>
  <c r="F321" i="1"/>
  <c r="H321" i="1" s="1"/>
  <c r="F319" i="1"/>
  <c r="H319" i="1" s="1"/>
  <c r="F318" i="1"/>
  <c r="H318" i="1" s="1"/>
  <c r="F317" i="1"/>
  <c r="H317" i="1" s="1"/>
  <c r="F316" i="1"/>
  <c r="H316" i="1" s="1"/>
  <c r="F315" i="1"/>
  <c r="H315" i="1" s="1"/>
  <c r="F314" i="1"/>
  <c r="H314" i="1" s="1"/>
  <c r="F313" i="1"/>
  <c r="H313" i="1" s="1"/>
  <c r="F312" i="1"/>
  <c r="H312" i="1" s="1"/>
  <c r="F311" i="1"/>
  <c r="H311" i="1" s="1"/>
  <c r="F310" i="1"/>
  <c r="H310" i="1" s="1"/>
  <c r="F309" i="1"/>
  <c r="H309" i="1" s="1"/>
  <c r="F308" i="1"/>
  <c r="H308" i="1" s="1"/>
  <c r="F306" i="1"/>
  <c r="H306" i="1" s="1"/>
  <c r="F305" i="1"/>
  <c r="H305" i="1" s="1"/>
  <c r="F304" i="1"/>
  <c r="H304" i="1" s="1"/>
  <c r="F303" i="1"/>
  <c r="H303" i="1" s="1"/>
  <c r="F302" i="1"/>
  <c r="H302" i="1" s="1"/>
  <c r="F301" i="1"/>
  <c r="H301" i="1" s="1"/>
  <c r="F300" i="1"/>
  <c r="H300" i="1" s="1"/>
  <c r="F299" i="1"/>
  <c r="H299" i="1" s="1"/>
  <c r="F298" i="1"/>
  <c r="H298" i="1" s="1"/>
  <c r="F297" i="1"/>
  <c r="H297" i="1" s="1"/>
  <c r="F296" i="1"/>
  <c r="H296" i="1" s="1"/>
  <c r="F295" i="1"/>
  <c r="H295" i="1" s="1"/>
  <c r="F294" i="1"/>
  <c r="H294" i="1" s="1"/>
  <c r="F293" i="1"/>
  <c r="H293" i="1" s="1"/>
  <c r="F292" i="1"/>
  <c r="H292" i="1" s="1"/>
  <c r="F291" i="1"/>
  <c r="H291" i="1" s="1"/>
  <c r="F290" i="1"/>
  <c r="H290" i="1" s="1"/>
  <c r="F289" i="1"/>
  <c r="H289" i="1" s="1"/>
  <c r="F288" i="1"/>
  <c r="H288" i="1" s="1"/>
  <c r="F287" i="1"/>
  <c r="H287" i="1" s="1"/>
  <c r="F285" i="1"/>
  <c r="H285" i="1" s="1"/>
  <c r="F284" i="1"/>
  <c r="H284" i="1" s="1"/>
  <c r="F283" i="1"/>
  <c r="H283" i="1" s="1"/>
  <c r="F282" i="1"/>
  <c r="H282" i="1" s="1"/>
  <c r="F281" i="1"/>
  <c r="H281" i="1" s="1"/>
  <c r="F280" i="1"/>
  <c r="H280" i="1" s="1"/>
  <c r="F279" i="1"/>
  <c r="H279" i="1" s="1"/>
  <c r="F278" i="1"/>
  <c r="H278" i="1" s="1"/>
  <c r="F277" i="1"/>
  <c r="H277" i="1" s="1"/>
  <c r="F276" i="1"/>
  <c r="H276" i="1" s="1"/>
  <c r="F275" i="1"/>
  <c r="H275" i="1" s="1"/>
  <c r="F274" i="1"/>
  <c r="H274" i="1" s="1"/>
  <c r="F272" i="1"/>
  <c r="H272" i="1" s="1"/>
  <c r="F271" i="1"/>
  <c r="H271" i="1" s="1"/>
  <c r="F270" i="1"/>
  <c r="H270" i="1" s="1"/>
  <c r="F269" i="1"/>
  <c r="H269" i="1" s="1"/>
  <c r="F268" i="1"/>
  <c r="H268" i="1" s="1"/>
  <c r="F267" i="1"/>
  <c r="H267" i="1" s="1"/>
  <c r="F266" i="1"/>
  <c r="H266" i="1" s="1"/>
  <c r="F265" i="1"/>
  <c r="H265" i="1" s="1"/>
  <c r="F264" i="1"/>
  <c r="H264" i="1" s="1"/>
  <c r="F263" i="1"/>
  <c r="H263" i="1" s="1"/>
  <c r="F262" i="1"/>
  <c r="H262" i="1" s="1"/>
  <c r="F261" i="1"/>
  <c r="H261" i="1" s="1"/>
  <c r="F260" i="1"/>
  <c r="H260" i="1" s="1"/>
  <c r="F259" i="1"/>
  <c r="H259" i="1" s="1"/>
  <c r="F257" i="1"/>
  <c r="H257" i="1" s="1"/>
  <c r="F256" i="1"/>
  <c r="H256" i="1" s="1"/>
  <c r="F255" i="1"/>
  <c r="H255" i="1" s="1"/>
  <c r="F254" i="1"/>
  <c r="H254" i="1" s="1"/>
  <c r="F253" i="1"/>
  <c r="H253" i="1" s="1"/>
  <c r="F252" i="1"/>
  <c r="H252" i="1" s="1"/>
  <c r="F251" i="1"/>
  <c r="H251" i="1" s="1"/>
  <c r="F250" i="1"/>
  <c r="H250" i="1" s="1"/>
  <c r="F249" i="1"/>
  <c r="H249" i="1" s="1"/>
  <c r="F248" i="1"/>
  <c r="H248" i="1" s="1"/>
  <c r="F247" i="1"/>
  <c r="H247" i="1" s="1"/>
  <c r="F246" i="1"/>
  <c r="H246" i="1" s="1"/>
  <c r="F245" i="1"/>
  <c r="H245" i="1" s="1"/>
  <c r="F243" i="1"/>
  <c r="H243" i="1" s="1"/>
  <c r="F242" i="1"/>
  <c r="H242" i="1" s="1"/>
  <c r="F240" i="1"/>
  <c r="H240" i="1" s="1"/>
  <c r="F239" i="1"/>
  <c r="H239" i="1" s="1"/>
  <c r="F238" i="1"/>
  <c r="H238" i="1" s="1"/>
  <c r="F237" i="1"/>
  <c r="H237" i="1" s="1"/>
  <c r="F236" i="1"/>
  <c r="H236" i="1" s="1"/>
  <c r="F235" i="1"/>
  <c r="H235" i="1" s="1"/>
  <c r="F234" i="1"/>
  <c r="H234" i="1" s="1"/>
  <c r="F233" i="1"/>
  <c r="H233" i="1" s="1"/>
  <c r="F232" i="1"/>
  <c r="H232" i="1" s="1"/>
  <c r="F231" i="1"/>
  <c r="H231" i="1" s="1"/>
  <c r="F229" i="1"/>
  <c r="H229" i="1" s="1"/>
  <c r="H230" i="1" s="1"/>
  <c r="F227" i="1"/>
  <c r="H227" i="1" s="1"/>
  <c r="F226" i="1"/>
  <c r="H226" i="1" s="1"/>
  <c r="F225" i="1"/>
  <c r="H225" i="1" s="1"/>
  <c r="F224" i="1"/>
  <c r="H224" i="1" s="1"/>
  <c r="F223" i="1"/>
  <c r="H223" i="1" s="1"/>
  <c r="F222" i="1"/>
  <c r="H222" i="1" s="1"/>
  <c r="F221" i="1"/>
  <c r="H221" i="1" s="1"/>
  <c r="F220" i="1"/>
  <c r="H220" i="1" s="1"/>
  <c r="F219" i="1"/>
  <c r="H219" i="1" s="1"/>
  <c r="F218" i="1"/>
  <c r="H218" i="1" s="1"/>
  <c r="F217" i="1"/>
  <c r="H217" i="1" s="1"/>
  <c r="F215" i="1"/>
  <c r="H215" i="1" s="1"/>
  <c r="F214" i="1"/>
  <c r="H214" i="1" s="1"/>
  <c r="F213" i="1"/>
  <c r="H213" i="1" s="1"/>
  <c r="F212" i="1"/>
  <c r="H212" i="1" s="1"/>
  <c r="F211" i="1"/>
  <c r="H211" i="1" s="1"/>
  <c r="F209" i="1"/>
  <c r="H209" i="1" s="1"/>
  <c r="F208" i="1"/>
  <c r="H208" i="1" s="1"/>
  <c r="H210" i="1" s="1"/>
  <c r="F206" i="1"/>
  <c r="H206" i="1" s="1"/>
  <c r="F205" i="1"/>
  <c r="H205" i="1" s="1"/>
  <c r="F204" i="1"/>
  <c r="H204" i="1" s="1"/>
  <c r="F203" i="1"/>
  <c r="H203" i="1" s="1"/>
  <c r="F202" i="1"/>
  <c r="H202" i="1" s="1"/>
  <c r="F201" i="1"/>
  <c r="H201" i="1" s="1"/>
  <c r="F200" i="1"/>
  <c r="H200" i="1" s="1"/>
  <c r="F199" i="1"/>
  <c r="H199" i="1" s="1"/>
  <c r="F198" i="1"/>
  <c r="H198" i="1" s="1"/>
  <c r="F197" i="1"/>
  <c r="H197" i="1" s="1"/>
  <c r="F196" i="1"/>
  <c r="H196" i="1" s="1"/>
  <c r="F195" i="1"/>
  <c r="H195" i="1" s="1"/>
  <c r="F194" i="1"/>
  <c r="H194" i="1" s="1"/>
  <c r="F193" i="1"/>
  <c r="H193" i="1" s="1"/>
  <c r="F192" i="1"/>
  <c r="H192" i="1" s="1"/>
  <c r="F191" i="1"/>
  <c r="H191" i="1" s="1"/>
  <c r="F190" i="1"/>
  <c r="H190" i="1" s="1"/>
  <c r="F189" i="1"/>
  <c r="H189" i="1" s="1"/>
  <c r="F188" i="1"/>
  <c r="H188" i="1" s="1"/>
  <c r="F187" i="1"/>
  <c r="H187" i="1" s="1"/>
  <c r="F186" i="1"/>
  <c r="H186" i="1" s="1"/>
  <c r="F185" i="1"/>
  <c r="H185" i="1" s="1"/>
  <c r="F183" i="1"/>
  <c r="H183" i="1" s="1"/>
  <c r="F182" i="1"/>
  <c r="H182" i="1" s="1"/>
  <c r="H184" i="1" s="1"/>
  <c r="F180" i="1"/>
  <c r="H180" i="1" s="1"/>
  <c r="F179" i="1"/>
  <c r="H179" i="1" s="1"/>
  <c r="F178" i="1"/>
  <c r="H178" i="1" s="1"/>
  <c r="F177" i="1"/>
  <c r="H177" i="1" s="1"/>
  <c r="F176" i="1"/>
  <c r="H176" i="1" s="1"/>
  <c r="F175" i="1"/>
  <c r="H175" i="1" s="1"/>
  <c r="F174" i="1"/>
  <c r="H174" i="1" s="1"/>
  <c r="F173" i="1"/>
  <c r="H173" i="1" s="1"/>
  <c r="F172" i="1"/>
  <c r="H172" i="1" s="1"/>
  <c r="F171" i="1"/>
  <c r="H171" i="1" s="1"/>
  <c r="F170" i="1"/>
  <c r="H170" i="1" s="1"/>
  <c r="F169" i="1"/>
  <c r="H169" i="1" s="1"/>
  <c r="F168" i="1"/>
  <c r="H168" i="1" s="1"/>
  <c r="F167" i="1"/>
  <c r="H167" i="1" s="1"/>
  <c r="F166" i="1"/>
  <c r="H166" i="1" s="1"/>
  <c r="F165" i="1"/>
  <c r="H165" i="1" s="1"/>
  <c r="F164" i="1"/>
  <c r="H164" i="1" s="1"/>
  <c r="F163" i="1"/>
  <c r="H163" i="1" s="1"/>
  <c r="F162" i="1"/>
  <c r="H162" i="1" s="1"/>
  <c r="F161" i="1"/>
  <c r="H161" i="1" s="1"/>
  <c r="F160" i="1"/>
  <c r="H160" i="1" s="1"/>
  <c r="F159" i="1"/>
  <c r="H159" i="1" s="1"/>
  <c r="F158" i="1"/>
  <c r="H158" i="1" s="1"/>
  <c r="F157" i="1"/>
  <c r="H157" i="1" s="1"/>
  <c r="F156" i="1"/>
  <c r="H156" i="1" s="1"/>
  <c r="F155" i="1"/>
  <c r="H155" i="1" s="1"/>
  <c r="F154" i="1"/>
  <c r="H154" i="1" s="1"/>
  <c r="F153" i="1"/>
  <c r="H153" i="1" s="1"/>
  <c r="F152" i="1"/>
  <c r="H152" i="1" s="1"/>
  <c r="F151" i="1"/>
  <c r="H151" i="1" s="1"/>
  <c r="F150" i="1"/>
  <c r="H150" i="1" s="1"/>
  <c r="F149" i="1"/>
  <c r="H149" i="1" s="1"/>
  <c r="F148" i="1"/>
  <c r="H148" i="1" s="1"/>
  <c r="F147" i="1"/>
  <c r="H147" i="1" s="1"/>
  <c r="F146" i="1"/>
  <c r="H146" i="1" s="1"/>
  <c r="F145" i="1"/>
  <c r="H145" i="1" s="1"/>
  <c r="F144" i="1"/>
  <c r="H144" i="1" s="1"/>
  <c r="F143" i="1"/>
  <c r="H143" i="1" s="1"/>
  <c r="F142" i="1"/>
  <c r="H142" i="1" s="1"/>
  <c r="F141" i="1"/>
  <c r="H141" i="1" s="1"/>
  <c r="F140" i="1"/>
  <c r="H140" i="1" s="1"/>
  <c r="F139" i="1"/>
  <c r="H139" i="1" s="1"/>
  <c r="F138" i="1"/>
  <c r="H138" i="1" s="1"/>
  <c r="F137" i="1"/>
  <c r="H137" i="1" s="1"/>
  <c r="F136" i="1"/>
  <c r="H136" i="1" s="1"/>
  <c r="F135" i="1"/>
  <c r="H135" i="1" s="1"/>
  <c r="F134" i="1"/>
  <c r="H134" i="1" s="1"/>
  <c r="F133" i="1"/>
  <c r="H133" i="1" s="1"/>
  <c r="F132" i="1"/>
  <c r="H132" i="1" s="1"/>
  <c r="F131" i="1"/>
  <c r="H131" i="1" s="1"/>
  <c r="F130" i="1"/>
  <c r="H130" i="1" s="1"/>
  <c r="F129" i="1"/>
  <c r="H129" i="1" s="1"/>
  <c r="F128" i="1"/>
  <c r="H128" i="1" s="1"/>
  <c r="F127" i="1"/>
  <c r="H127" i="1" s="1"/>
  <c r="F126" i="1"/>
  <c r="H126" i="1" s="1"/>
  <c r="F125" i="1"/>
  <c r="H125" i="1" s="1"/>
  <c r="F124" i="1"/>
  <c r="H124" i="1" s="1"/>
  <c r="F123" i="1"/>
  <c r="H123" i="1" s="1"/>
  <c r="F122" i="1"/>
  <c r="H122" i="1" s="1"/>
  <c r="F121" i="1"/>
  <c r="H121" i="1" s="1"/>
  <c r="F120" i="1"/>
  <c r="H120" i="1" s="1"/>
  <c r="F119" i="1"/>
  <c r="H119" i="1" s="1"/>
  <c r="F118" i="1"/>
  <c r="H118" i="1" s="1"/>
  <c r="F117" i="1"/>
  <c r="H117" i="1" s="1"/>
  <c r="F116" i="1"/>
  <c r="H116" i="1" s="1"/>
  <c r="F115" i="1"/>
  <c r="H115" i="1" s="1"/>
  <c r="F114" i="1"/>
  <c r="H114" i="1" s="1"/>
  <c r="F113" i="1"/>
  <c r="H113" i="1" s="1"/>
  <c r="F112" i="1"/>
  <c r="H112" i="1" s="1"/>
  <c r="F111" i="1"/>
  <c r="H111" i="1" s="1"/>
  <c r="F110" i="1"/>
  <c r="H110" i="1" s="1"/>
  <c r="F109" i="1"/>
  <c r="H109" i="1" s="1"/>
  <c r="F108" i="1"/>
  <c r="H108" i="1" s="1"/>
  <c r="F107" i="1"/>
  <c r="H107" i="1" s="1"/>
  <c r="F106" i="1"/>
  <c r="H106" i="1" s="1"/>
  <c r="F105" i="1"/>
  <c r="H105" i="1" s="1"/>
  <c r="F104" i="1"/>
  <c r="H104" i="1" s="1"/>
  <c r="F103" i="1"/>
  <c r="H103" i="1" s="1"/>
  <c r="F102" i="1"/>
  <c r="H102" i="1" s="1"/>
  <c r="F101" i="1"/>
  <c r="H101" i="1" s="1"/>
  <c r="F100" i="1"/>
  <c r="H100" i="1" s="1"/>
  <c r="F99" i="1"/>
  <c r="H99" i="1" s="1"/>
  <c r="F98" i="1"/>
  <c r="H98" i="1" s="1"/>
  <c r="F97" i="1"/>
  <c r="H97" i="1" s="1"/>
  <c r="F96" i="1"/>
  <c r="H96" i="1" s="1"/>
  <c r="F95" i="1"/>
  <c r="H95" i="1" s="1"/>
  <c r="F94" i="1"/>
  <c r="H94" i="1" s="1"/>
  <c r="F93" i="1"/>
  <c r="H93" i="1" s="1"/>
  <c r="F92" i="1"/>
  <c r="H92" i="1" s="1"/>
  <c r="F91" i="1"/>
  <c r="H91" i="1" s="1"/>
  <c r="F90" i="1"/>
  <c r="H90" i="1" s="1"/>
  <c r="F89" i="1"/>
  <c r="H89" i="1" s="1"/>
  <c r="F88" i="1"/>
  <c r="H88" i="1" s="1"/>
  <c r="F87" i="1"/>
  <c r="H87" i="1" s="1"/>
  <c r="F86" i="1"/>
  <c r="H86" i="1" s="1"/>
  <c r="F85" i="1"/>
  <c r="H85" i="1" s="1"/>
  <c r="F84" i="1"/>
  <c r="H84" i="1" s="1"/>
  <c r="F83" i="1"/>
  <c r="H83" i="1" s="1"/>
  <c r="F82" i="1"/>
  <c r="H82" i="1" s="1"/>
  <c r="F81" i="1"/>
  <c r="H81" i="1" s="1"/>
  <c r="F80" i="1"/>
  <c r="H80" i="1" s="1"/>
  <c r="F79" i="1"/>
  <c r="H79" i="1" s="1"/>
  <c r="F78" i="1"/>
  <c r="H78" i="1" s="1"/>
  <c r="F77" i="1"/>
  <c r="H77" i="1" s="1"/>
  <c r="F76" i="1"/>
  <c r="H76" i="1" s="1"/>
  <c r="F75" i="1"/>
  <c r="H75" i="1" s="1"/>
  <c r="F74" i="1"/>
  <c r="H74" i="1" s="1"/>
  <c r="F73" i="1"/>
  <c r="H73" i="1" s="1"/>
  <c r="F72" i="1"/>
  <c r="H72" i="1" s="1"/>
  <c r="F71" i="1"/>
  <c r="H71" i="1" s="1"/>
  <c r="F70" i="1"/>
  <c r="H70" i="1" s="1"/>
  <c r="F69" i="1"/>
  <c r="H69" i="1" s="1"/>
  <c r="F68" i="1"/>
  <c r="H68" i="1" s="1"/>
  <c r="F67" i="1"/>
  <c r="H67" i="1" s="1"/>
  <c r="F66" i="1"/>
  <c r="H66" i="1" s="1"/>
  <c r="F65" i="1"/>
  <c r="H65" i="1" s="1"/>
  <c r="F64" i="1"/>
  <c r="H64" i="1" s="1"/>
  <c r="F63" i="1"/>
  <c r="H63" i="1" s="1"/>
  <c r="F62" i="1"/>
  <c r="H62" i="1" s="1"/>
  <c r="F61" i="1"/>
  <c r="H61" i="1" s="1"/>
  <c r="F59" i="1"/>
  <c r="H59" i="1" s="1"/>
  <c r="F58" i="1"/>
  <c r="H58" i="1" s="1"/>
  <c r="F56" i="1"/>
  <c r="H56" i="1" s="1"/>
  <c r="H57" i="1" s="1"/>
  <c r="F54" i="1"/>
  <c r="H54" i="1" s="1"/>
  <c r="F53" i="1"/>
  <c r="H53" i="1" s="1"/>
  <c r="F52" i="1"/>
  <c r="H52" i="1" s="1"/>
  <c r="F51" i="1"/>
  <c r="H51" i="1" s="1"/>
  <c r="F50" i="1"/>
  <c r="H50" i="1" s="1"/>
  <c r="F49" i="1"/>
  <c r="H49" i="1" s="1"/>
  <c r="F48" i="1"/>
  <c r="H48" i="1" s="1"/>
  <c r="F47" i="1"/>
  <c r="H47" i="1" s="1"/>
  <c r="F46" i="1"/>
  <c r="H46" i="1" s="1"/>
  <c r="F45" i="1"/>
  <c r="H45" i="1" s="1"/>
  <c r="F44" i="1"/>
  <c r="H44" i="1" s="1"/>
  <c r="F43" i="1"/>
  <c r="H43" i="1" s="1"/>
  <c r="F42" i="1"/>
  <c r="H42" i="1" s="1"/>
  <c r="F41" i="1"/>
  <c r="H41" i="1" s="1"/>
  <c r="F40" i="1"/>
  <c r="H40" i="1" s="1"/>
  <c r="F39" i="1"/>
  <c r="H39" i="1" s="1"/>
  <c r="F38" i="1"/>
  <c r="H38" i="1" s="1"/>
  <c r="F37" i="1"/>
  <c r="H37" i="1" s="1"/>
  <c r="F36" i="1"/>
  <c r="H36" i="1" s="1"/>
  <c r="F35" i="1"/>
  <c r="H35" i="1" s="1"/>
  <c r="F34" i="1"/>
  <c r="H34" i="1" s="1"/>
  <c r="F33" i="1"/>
  <c r="H33" i="1" s="1"/>
  <c r="F32" i="1"/>
  <c r="H32" i="1" s="1"/>
  <c r="F31" i="1"/>
  <c r="H31" i="1" s="1"/>
  <c r="F30" i="1"/>
  <c r="H30" i="1" s="1"/>
  <c r="F29" i="1"/>
  <c r="H29" i="1" s="1"/>
  <c r="F28" i="1"/>
  <c r="H28" i="1" s="1"/>
  <c r="F26" i="1"/>
  <c r="H26" i="1" s="1"/>
  <c r="F25" i="1"/>
  <c r="H25" i="1" s="1"/>
  <c r="F24" i="1"/>
  <c r="H24" i="1" s="1"/>
  <c r="F22" i="1"/>
  <c r="H22" i="1" s="1"/>
  <c r="F21" i="1"/>
  <c r="H21" i="1" s="1"/>
  <c r="F20" i="1"/>
  <c r="H20" i="1" s="1"/>
  <c r="F19" i="1"/>
  <c r="H19" i="1" s="1"/>
  <c r="F18" i="1"/>
  <c r="H18" i="1" s="1"/>
  <c r="F17" i="1"/>
  <c r="H17" i="1" s="1"/>
  <c r="F16" i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F6" i="1"/>
  <c r="H6" i="1" s="1"/>
  <c r="F5" i="1"/>
  <c r="H5" i="1" s="1"/>
  <c r="F4" i="1"/>
  <c r="H4" i="1" s="1"/>
  <c r="F3" i="1"/>
  <c r="H3" i="1" s="1"/>
  <c r="F680" i="1"/>
  <c r="H680" i="1" s="1"/>
  <c r="H682" i="1" s="1"/>
  <c r="F678" i="1"/>
  <c r="H678" i="1" s="1"/>
  <c r="F677" i="1"/>
  <c r="H677" i="1" s="1"/>
  <c r="F676" i="1"/>
  <c r="H676" i="1" s="1"/>
  <c r="F675" i="1"/>
  <c r="H675" i="1" s="1"/>
  <c r="F674" i="1"/>
  <c r="H674" i="1" s="1"/>
  <c r="F673" i="1"/>
  <c r="H673" i="1" s="1"/>
  <c r="H679" i="1" s="1"/>
  <c r="F671" i="1"/>
  <c r="H671" i="1" s="1"/>
  <c r="F670" i="1"/>
  <c r="H670" i="1" s="1"/>
  <c r="F669" i="1"/>
  <c r="H669" i="1" s="1"/>
  <c r="F668" i="1"/>
  <c r="H668" i="1" s="1"/>
  <c r="F667" i="1"/>
  <c r="H667" i="1" s="1"/>
  <c r="F666" i="1"/>
  <c r="H666" i="1" s="1"/>
  <c r="F665" i="1"/>
  <c r="H665" i="1" s="1"/>
  <c r="H672" i="1" s="1"/>
  <c r="F663" i="1"/>
  <c r="H663" i="1" s="1"/>
  <c r="F662" i="1"/>
  <c r="H662" i="1" s="1"/>
  <c r="F661" i="1"/>
  <c r="H661" i="1" s="1"/>
  <c r="F660" i="1"/>
  <c r="H660" i="1" s="1"/>
  <c r="F659" i="1"/>
  <c r="H659" i="1" s="1"/>
  <c r="F658" i="1"/>
  <c r="H658" i="1" s="1"/>
  <c r="F657" i="1"/>
  <c r="H657" i="1" s="1"/>
  <c r="F656" i="1"/>
  <c r="H656" i="1" s="1"/>
  <c r="F655" i="1"/>
  <c r="H655" i="1" s="1"/>
  <c r="F654" i="1"/>
  <c r="H654" i="1" s="1"/>
  <c r="F653" i="1"/>
  <c r="H653" i="1" s="1"/>
  <c r="H664" i="1" s="1"/>
  <c r="F651" i="1"/>
  <c r="H651" i="1" s="1"/>
  <c r="F650" i="1"/>
  <c r="H650" i="1" s="1"/>
  <c r="F649" i="1"/>
  <c r="H649" i="1" s="1"/>
  <c r="F648" i="1"/>
  <c r="H648" i="1" s="1"/>
  <c r="F647" i="1"/>
  <c r="H647" i="1" s="1"/>
  <c r="F646" i="1"/>
  <c r="H646" i="1" s="1"/>
  <c r="F645" i="1"/>
  <c r="H645" i="1" s="1"/>
  <c r="F644" i="1"/>
  <c r="H644" i="1" s="1"/>
  <c r="F643" i="1"/>
  <c r="H643" i="1" s="1"/>
  <c r="F642" i="1"/>
  <c r="H642" i="1" s="1"/>
  <c r="F641" i="1"/>
  <c r="H641" i="1" s="1"/>
  <c r="F640" i="1"/>
  <c r="H640" i="1" s="1"/>
  <c r="F639" i="1"/>
  <c r="H639" i="1" s="1"/>
  <c r="F638" i="1"/>
  <c r="H638" i="1" s="1"/>
  <c r="F637" i="1"/>
  <c r="H637" i="1" s="1"/>
  <c r="F636" i="1"/>
  <c r="H636" i="1" s="1"/>
  <c r="F635" i="1"/>
  <c r="H635" i="1" s="1"/>
  <c r="F634" i="1"/>
  <c r="H634" i="1" s="1"/>
  <c r="F633" i="1"/>
  <c r="H633" i="1" s="1"/>
  <c r="H652" i="1" s="1"/>
  <c r="F631" i="1"/>
  <c r="H631" i="1" s="1"/>
  <c r="F630" i="1"/>
  <c r="H630" i="1" s="1"/>
  <c r="F629" i="1"/>
  <c r="H629" i="1" s="1"/>
  <c r="F628" i="1"/>
  <c r="H628" i="1" s="1"/>
  <c r="F627" i="1"/>
  <c r="H627" i="1" s="1"/>
  <c r="H632" i="1" s="1"/>
  <c r="F625" i="1"/>
  <c r="H625" i="1" s="1"/>
  <c r="F624" i="1"/>
  <c r="H624" i="1" s="1"/>
  <c r="F623" i="1"/>
  <c r="H623" i="1" s="1"/>
  <c r="F622" i="1"/>
  <c r="H622" i="1" s="1"/>
  <c r="F621" i="1"/>
  <c r="H621" i="1" s="1"/>
  <c r="F620" i="1"/>
  <c r="H620" i="1" s="1"/>
  <c r="F619" i="1"/>
  <c r="H619" i="1" s="1"/>
  <c r="F618" i="1"/>
  <c r="H618" i="1" s="1"/>
  <c r="F617" i="1"/>
  <c r="H617" i="1" s="1"/>
  <c r="H626" i="1" s="1"/>
  <c r="F615" i="1"/>
  <c r="H615" i="1" s="1"/>
  <c r="F614" i="1"/>
  <c r="H614" i="1" s="1"/>
  <c r="F613" i="1"/>
  <c r="H613" i="1" s="1"/>
  <c r="F612" i="1"/>
  <c r="H612" i="1" s="1"/>
  <c r="F611" i="1"/>
  <c r="H611" i="1" s="1"/>
  <c r="F610" i="1"/>
  <c r="H610" i="1" s="1"/>
  <c r="F609" i="1"/>
  <c r="H609" i="1" s="1"/>
  <c r="F608" i="1"/>
  <c r="H608" i="1" s="1"/>
  <c r="F607" i="1"/>
  <c r="H607" i="1" s="1"/>
  <c r="F606" i="1"/>
  <c r="H606" i="1" s="1"/>
  <c r="F605" i="1"/>
  <c r="H605" i="1" s="1"/>
  <c r="H616" i="1" s="1"/>
  <c r="F603" i="1"/>
  <c r="H603" i="1" s="1"/>
  <c r="F602" i="1"/>
  <c r="H602" i="1" s="1"/>
  <c r="F601" i="1"/>
  <c r="H601" i="1" s="1"/>
  <c r="F600" i="1"/>
  <c r="H600" i="1" s="1"/>
  <c r="F599" i="1"/>
  <c r="H599" i="1" s="1"/>
  <c r="F598" i="1"/>
  <c r="H598" i="1" s="1"/>
  <c r="F597" i="1"/>
  <c r="H597" i="1" s="1"/>
  <c r="H604" i="1" s="1"/>
  <c r="F595" i="1"/>
  <c r="H595" i="1" s="1"/>
  <c r="F594" i="1"/>
  <c r="H594" i="1" s="1"/>
  <c r="F593" i="1"/>
  <c r="H593" i="1" s="1"/>
  <c r="F592" i="1"/>
  <c r="H592" i="1" s="1"/>
  <c r="F591" i="1"/>
  <c r="H591" i="1" s="1"/>
  <c r="F590" i="1"/>
  <c r="H590" i="1" s="1"/>
  <c r="F589" i="1"/>
  <c r="H589" i="1" s="1"/>
  <c r="F588" i="1"/>
  <c r="H588" i="1" s="1"/>
  <c r="F587" i="1"/>
  <c r="H587" i="1" s="1"/>
  <c r="F586" i="1"/>
  <c r="H586" i="1" s="1"/>
  <c r="F585" i="1"/>
  <c r="H585" i="1" s="1"/>
  <c r="F584" i="1"/>
  <c r="H584" i="1" s="1"/>
  <c r="F583" i="1"/>
  <c r="H583" i="1" s="1"/>
  <c r="F582" i="1"/>
  <c r="H582" i="1" s="1"/>
  <c r="F581" i="1"/>
  <c r="H581" i="1" s="1"/>
  <c r="H596" i="1" s="1"/>
  <c r="F579" i="1"/>
  <c r="H579" i="1" s="1"/>
  <c r="F578" i="1"/>
  <c r="H578" i="1" s="1"/>
  <c r="F577" i="1"/>
  <c r="H577" i="1" s="1"/>
  <c r="F576" i="1"/>
  <c r="H576" i="1" s="1"/>
  <c r="H580" i="1" s="1"/>
  <c r="F574" i="1"/>
  <c r="H574" i="1" s="1"/>
  <c r="F573" i="1"/>
  <c r="H573" i="1" s="1"/>
  <c r="F572" i="1"/>
  <c r="H572" i="1" s="1"/>
  <c r="H575" i="1" s="1"/>
  <c r="F570" i="1"/>
  <c r="H570" i="1" s="1"/>
  <c r="F569" i="1"/>
  <c r="H569" i="1" s="1"/>
  <c r="H571" i="1" s="1"/>
  <c r="F567" i="1"/>
  <c r="H567" i="1" s="1"/>
  <c r="F566" i="1"/>
  <c r="H566" i="1" s="1"/>
  <c r="F565" i="1"/>
  <c r="H565" i="1" s="1"/>
  <c r="F564" i="1"/>
  <c r="H564" i="1" s="1"/>
  <c r="F563" i="1"/>
  <c r="H563" i="1" s="1"/>
  <c r="F562" i="1"/>
  <c r="H562" i="1" s="1"/>
  <c r="F561" i="1"/>
  <c r="H561" i="1" s="1"/>
  <c r="F560" i="1"/>
  <c r="H560" i="1" s="1"/>
  <c r="F559" i="1"/>
  <c r="H559" i="1" s="1"/>
  <c r="F558" i="1"/>
  <c r="H558" i="1" s="1"/>
  <c r="F557" i="1"/>
  <c r="H557" i="1" s="1"/>
  <c r="F556" i="1"/>
  <c r="H556" i="1" s="1"/>
  <c r="F555" i="1"/>
  <c r="H555" i="1" s="1"/>
  <c r="F554" i="1"/>
  <c r="H554" i="1" s="1"/>
  <c r="F553" i="1"/>
  <c r="H553" i="1" s="1"/>
  <c r="F552" i="1"/>
  <c r="H552" i="1" s="1"/>
  <c r="F551" i="1"/>
  <c r="H551" i="1" s="1"/>
  <c r="F550" i="1"/>
  <c r="H550" i="1" s="1"/>
  <c r="F549" i="1"/>
  <c r="H549" i="1" s="1"/>
  <c r="F548" i="1"/>
  <c r="H548" i="1" s="1"/>
  <c r="F547" i="1"/>
  <c r="H547" i="1" s="1"/>
  <c r="F546" i="1"/>
  <c r="H546" i="1" s="1"/>
  <c r="F545" i="1"/>
  <c r="H545" i="1" s="1"/>
  <c r="F544" i="1"/>
  <c r="H544" i="1" s="1"/>
  <c r="F543" i="1"/>
  <c r="H543" i="1" s="1"/>
  <c r="F542" i="1"/>
  <c r="H542" i="1" s="1"/>
  <c r="F541" i="1"/>
  <c r="H541" i="1" s="1"/>
  <c r="F540" i="1"/>
  <c r="H540" i="1" s="1"/>
  <c r="F539" i="1"/>
  <c r="H539" i="1" s="1"/>
  <c r="F538" i="1"/>
  <c r="H538" i="1" s="1"/>
  <c r="H568" i="1" s="1"/>
  <c r="F536" i="1"/>
  <c r="H536" i="1" s="1"/>
  <c r="H537" i="1" s="1"/>
  <c r="F534" i="1"/>
  <c r="H534" i="1" s="1"/>
  <c r="F533" i="1"/>
  <c r="H533" i="1" s="1"/>
  <c r="F532" i="1"/>
  <c r="H532" i="1" s="1"/>
  <c r="F531" i="1"/>
  <c r="H531" i="1" s="1"/>
  <c r="F530" i="1"/>
  <c r="H530" i="1" s="1"/>
  <c r="F529" i="1"/>
  <c r="H529" i="1" s="1"/>
  <c r="F528" i="1"/>
  <c r="H528" i="1" s="1"/>
  <c r="F527" i="1"/>
  <c r="H527" i="1" s="1"/>
  <c r="F526" i="1"/>
  <c r="H526" i="1" s="1"/>
  <c r="F525" i="1"/>
  <c r="H525" i="1" s="1"/>
  <c r="F524" i="1"/>
  <c r="H524" i="1" s="1"/>
  <c r="F523" i="1"/>
  <c r="H523" i="1" s="1"/>
  <c r="F522" i="1"/>
  <c r="H522" i="1" s="1"/>
  <c r="F521" i="1"/>
  <c r="H521" i="1" s="1"/>
  <c r="F520" i="1"/>
  <c r="H520" i="1" s="1"/>
  <c r="F519" i="1"/>
  <c r="H519" i="1" s="1"/>
  <c r="F518" i="1"/>
  <c r="H518" i="1" s="1"/>
  <c r="F517" i="1"/>
  <c r="H517" i="1" s="1"/>
  <c r="F516" i="1"/>
  <c r="H516" i="1" s="1"/>
  <c r="F515" i="1"/>
  <c r="H515" i="1" s="1"/>
  <c r="F514" i="1"/>
  <c r="H514" i="1" s="1"/>
  <c r="F513" i="1"/>
  <c r="H513" i="1" s="1"/>
  <c r="F512" i="1"/>
  <c r="H512" i="1" s="1"/>
  <c r="F511" i="1"/>
  <c r="H511" i="1" s="1"/>
  <c r="F510" i="1"/>
  <c r="H510" i="1" s="1"/>
  <c r="F509" i="1"/>
  <c r="H509" i="1" s="1"/>
  <c r="F508" i="1"/>
  <c r="H508" i="1" s="1"/>
  <c r="F507" i="1"/>
  <c r="H507" i="1" s="1"/>
  <c r="F506" i="1"/>
  <c r="H506" i="1" s="1"/>
  <c r="F505" i="1"/>
  <c r="H505" i="1" s="1"/>
  <c r="F504" i="1"/>
  <c r="H504" i="1" s="1"/>
  <c r="F503" i="1"/>
  <c r="H503" i="1" s="1"/>
  <c r="F502" i="1"/>
  <c r="H502" i="1" s="1"/>
  <c r="F501" i="1"/>
  <c r="H501" i="1" s="1"/>
  <c r="F500" i="1"/>
  <c r="H500" i="1" s="1"/>
  <c r="F499" i="1"/>
  <c r="H499" i="1" s="1"/>
  <c r="F498" i="1"/>
  <c r="H498" i="1" s="1"/>
  <c r="F497" i="1"/>
  <c r="H497" i="1" s="1"/>
  <c r="H535" i="1" s="1"/>
  <c r="F495" i="1"/>
  <c r="H495" i="1" s="1"/>
  <c r="F494" i="1"/>
  <c r="H494" i="1" s="1"/>
  <c r="F493" i="1"/>
  <c r="H493" i="1" s="1"/>
  <c r="F492" i="1"/>
  <c r="H492" i="1" s="1"/>
  <c r="F491" i="1"/>
  <c r="H491" i="1" s="1"/>
  <c r="F490" i="1"/>
  <c r="H490" i="1" s="1"/>
  <c r="F489" i="1"/>
  <c r="H489" i="1" s="1"/>
  <c r="F488" i="1"/>
  <c r="H488" i="1" s="1"/>
  <c r="F487" i="1"/>
  <c r="H487" i="1" s="1"/>
  <c r="F486" i="1"/>
  <c r="H486" i="1" s="1"/>
  <c r="F485" i="1"/>
  <c r="H485" i="1" s="1"/>
  <c r="F484" i="1"/>
  <c r="H484" i="1" s="1"/>
  <c r="F483" i="1"/>
  <c r="H483" i="1" s="1"/>
  <c r="F482" i="1"/>
  <c r="H482" i="1" s="1"/>
  <c r="F481" i="1"/>
  <c r="H481" i="1" s="1"/>
  <c r="F480" i="1"/>
  <c r="H480" i="1" s="1"/>
  <c r="F479" i="1"/>
  <c r="H479" i="1" s="1"/>
  <c r="F478" i="1"/>
  <c r="H478" i="1" s="1"/>
  <c r="F477" i="1"/>
  <c r="H477" i="1" s="1"/>
  <c r="F476" i="1"/>
  <c r="H476" i="1" s="1"/>
  <c r="F475" i="1"/>
  <c r="H475" i="1" s="1"/>
  <c r="F474" i="1"/>
  <c r="H474" i="1" s="1"/>
  <c r="F473" i="1"/>
  <c r="H473" i="1" s="1"/>
  <c r="F472" i="1"/>
  <c r="H472" i="1" s="1"/>
  <c r="F471" i="1"/>
  <c r="H471" i="1" s="1"/>
  <c r="F470" i="1"/>
  <c r="H470" i="1" s="1"/>
  <c r="F469" i="1"/>
  <c r="H469" i="1" s="1"/>
  <c r="F468" i="1"/>
  <c r="H468" i="1" s="1"/>
  <c r="F467" i="1"/>
  <c r="H467" i="1" s="1"/>
  <c r="F466" i="1"/>
  <c r="H466" i="1" s="1"/>
  <c r="F465" i="1"/>
  <c r="H465" i="1" s="1"/>
  <c r="F464" i="1"/>
  <c r="H464" i="1" s="1"/>
  <c r="F463" i="1"/>
  <c r="H463" i="1" s="1"/>
  <c r="F462" i="1"/>
  <c r="H462" i="1" s="1"/>
  <c r="F461" i="1"/>
  <c r="H461" i="1" s="1"/>
  <c r="F460" i="1"/>
  <c r="H460" i="1" s="1"/>
  <c r="F459" i="1"/>
  <c r="H459" i="1" s="1"/>
  <c r="F458" i="1"/>
  <c r="H458" i="1" s="1"/>
  <c r="F457" i="1"/>
  <c r="H457" i="1" s="1"/>
  <c r="F456" i="1"/>
  <c r="H456" i="1" s="1"/>
  <c r="F455" i="1"/>
  <c r="H455" i="1" s="1"/>
  <c r="F454" i="1"/>
  <c r="H454" i="1" s="1"/>
  <c r="F453" i="1"/>
  <c r="H453" i="1" s="1"/>
  <c r="F452" i="1"/>
  <c r="H452" i="1" s="1"/>
  <c r="F451" i="1"/>
  <c r="H451" i="1" s="1"/>
  <c r="H496" i="1" s="1"/>
  <c r="F449" i="1"/>
  <c r="H449" i="1" s="1"/>
  <c r="F448" i="1"/>
  <c r="H448" i="1" s="1"/>
  <c r="F447" i="1"/>
  <c r="H447" i="1" s="1"/>
  <c r="F446" i="1"/>
  <c r="H446" i="1" s="1"/>
  <c r="F445" i="1"/>
  <c r="H445" i="1" s="1"/>
  <c r="F444" i="1"/>
  <c r="H444" i="1" s="1"/>
  <c r="F443" i="1"/>
  <c r="H443" i="1" s="1"/>
  <c r="F442" i="1"/>
  <c r="H442" i="1" s="1"/>
  <c r="F441" i="1"/>
  <c r="H441" i="1" s="1"/>
  <c r="F440" i="1"/>
  <c r="H440" i="1" s="1"/>
  <c r="F439" i="1"/>
  <c r="H439" i="1" s="1"/>
  <c r="F438" i="1"/>
  <c r="H438" i="1" s="1"/>
  <c r="F437" i="1"/>
  <c r="H437" i="1" s="1"/>
  <c r="F436" i="1"/>
  <c r="H436" i="1" s="1"/>
  <c r="F435" i="1"/>
  <c r="H435" i="1" s="1"/>
  <c r="F434" i="1"/>
  <c r="H434" i="1" s="1"/>
  <c r="F433" i="1"/>
  <c r="H433" i="1" s="1"/>
  <c r="F432" i="1"/>
  <c r="H432" i="1" s="1"/>
  <c r="H450" i="1" s="1"/>
  <c r="F430" i="1"/>
  <c r="H430" i="1" s="1"/>
  <c r="F429" i="1"/>
  <c r="H429" i="1" s="1"/>
  <c r="F428" i="1"/>
  <c r="H428" i="1" s="1"/>
  <c r="F427" i="1"/>
  <c r="H427" i="1" s="1"/>
  <c r="F426" i="1"/>
  <c r="H426" i="1" s="1"/>
  <c r="F425" i="1"/>
  <c r="H425" i="1" s="1"/>
  <c r="F424" i="1"/>
  <c r="H424" i="1" s="1"/>
  <c r="F423" i="1"/>
  <c r="H423" i="1" s="1"/>
  <c r="H431" i="1" s="1"/>
  <c r="F421" i="1"/>
  <c r="H421" i="1" s="1"/>
  <c r="F420" i="1"/>
  <c r="H420" i="1" s="1"/>
  <c r="F419" i="1"/>
  <c r="H419" i="1" s="1"/>
  <c r="F418" i="1"/>
  <c r="H418" i="1" s="1"/>
  <c r="F417" i="1"/>
  <c r="H417" i="1" s="1"/>
  <c r="F416" i="1"/>
  <c r="H416" i="1" s="1"/>
  <c r="F415" i="1"/>
  <c r="H415" i="1" s="1"/>
  <c r="F414" i="1"/>
  <c r="H414" i="1" s="1"/>
  <c r="F413" i="1"/>
  <c r="H413" i="1" s="1"/>
  <c r="F412" i="1"/>
  <c r="H412" i="1" s="1"/>
  <c r="F411" i="1"/>
  <c r="H411" i="1" s="1"/>
  <c r="F410" i="1"/>
  <c r="H410" i="1" s="1"/>
  <c r="F409" i="1"/>
  <c r="H409" i="1" s="1"/>
  <c r="F408" i="1"/>
  <c r="H408" i="1" s="1"/>
  <c r="F407" i="1"/>
  <c r="H407" i="1" s="1"/>
  <c r="F406" i="1"/>
  <c r="H406" i="1" s="1"/>
  <c r="F405" i="1"/>
  <c r="H405" i="1" s="1"/>
  <c r="F404" i="1"/>
  <c r="H404" i="1" s="1"/>
  <c r="F403" i="1"/>
  <c r="H403" i="1" s="1"/>
  <c r="F402" i="1"/>
  <c r="H402" i="1" s="1"/>
  <c r="F401" i="1"/>
  <c r="H401" i="1" s="1"/>
  <c r="F400" i="1"/>
  <c r="H400" i="1" s="1"/>
  <c r="F399" i="1"/>
  <c r="H399" i="1" s="1"/>
  <c r="H422" i="1" s="1"/>
  <c r="F397" i="1"/>
  <c r="H397" i="1" s="1"/>
  <c r="H398" i="1" s="1"/>
  <c r="F395" i="1"/>
  <c r="H395" i="1" s="1"/>
  <c r="F681" i="1"/>
  <c r="H681" i="1" s="1"/>
  <c r="F385" i="1"/>
  <c r="H385" i="1" s="1"/>
  <c r="F2" i="1"/>
  <c r="H2" i="1" s="1"/>
  <c r="G122" i="2" l="1"/>
  <c r="G170" i="2"/>
  <c r="G86" i="2"/>
  <c r="G72" i="2"/>
  <c r="G112" i="2"/>
  <c r="G59" i="2"/>
  <c r="G3" i="2"/>
  <c r="G171" i="2" s="1"/>
  <c r="G133" i="2"/>
  <c r="G18" i="2"/>
  <c r="G40" i="2"/>
  <c r="G104" i="2"/>
  <c r="H396" i="1"/>
  <c r="H683" i="1" s="1"/>
  <c r="H352" i="1"/>
  <c r="H207" i="1"/>
  <c r="H216" i="1"/>
  <c r="G387" i="1"/>
  <c r="H55" i="1"/>
  <c r="H320" i="1"/>
  <c r="H344" i="1"/>
  <c r="H228" i="1"/>
  <c r="H241" i="1"/>
  <c r="H258" i="1"/>
  <c r="H273" i="1"/>
  <c r="H60" i="1"/>
  <c r="H286" i="1"/>
  <c r="H307" i="1"/>
  <c r="H386" i="1"/>
  <c r="H181" i="1"/>
  <c r="H360" i="1"/>
  <c r="H27" i="1"/>
  <c r="H244" i="1"/>
  <c r="H348" i="1"/>
  <c r="H377" i="1"/>
  <c r="H23" i="1"/>
  <c r="H387" i="1" s="1"/>
  <c r="I685" i="1" l="1"/>
</calcChain>
</file>

<file path=xl/sharedStrings.xml><?xml version="1.0" encoding="utf-8"?>
<sst xmlns="http://schemas.openxmlformats.org/spreadsheetml/2006/main" count="3819" uniqueCount="336">
  <si>
    <t>Business Segment</t>
  </si>
  <si>
    <t>Utility Account</t>
  </si>
  <si>
    <t>Retirement Unit</t>
  </si>
  <si>
    <t>Vintage</t>
  </si>
  <si>
    <t>002 - Dallas Atmos Rate Division</t>
  </si>
  <si>
    <t>39800-Miscellaneous Equipment</t>
  </si>
  <si>
    <t>GEN-39800-Refrigerator</t>
  </si>
  <si>
    <t>2014</t>
  </si>
  <si>
    <t>012 - Call Center Division</t>
  </si>
  <si>
    <t>39100-Office Furniture &amp; Equipment</t>
  </si>
  <si>
    <t>GEN-39100-Audio &amp; Video Equip</t>
  </si>
  <si>
    <t>2016</t>
  </si>
  <si>
    <t>GEN-39100-Projector Screen</t>
  </si>
  <si>
    <t>GEN-39100-Table</t>
  </si>
  <si>
    <t>GEN-39100-Ice Maker</t>
  </si>
  <si>
    <t>2007</t>
  </si>
  <si>
    <t>39906-Oth Tang Prop - PC Hardware</t>
  </si>
  <si>
    <t>GEN-39906-Laptop</t>
  </si>
  <si>
    <t>2018</t>
  </si>
  <si>
    <t>GEN-39100-Art Work &amp; Decorations</t>
  </si>
  <si>
    <t>GEN-39100-Chair</t>
  </si>
  <si>
    <t>2017</t>
  </si>
  <si>
    <t>2006</t>
  </si>
  <si>
    <t>2010</t>
  </si>
  <si>
    <t>2002</t>
  </si>
  <si>
    <t>39901-Oth Tang Prop - Servers - H/W</t>
  </si>
  <si>
    <t>GEN-39901-Server Hardware</t>
  </si>
  <si>
    <t>2013</t>
  </si>
  <si>
    <t>2015</t>
  </si>
  <si>
    <t>39902-Oth Tang Prop - Servers - S/W</t>
  </si>
  <si>
    <t>GEN-39902-Server Software</t>
  </si>
  <si>
    <t>39400-Tools, Shop, &amp; Garage Equip.</t>
  </si>
  <si>
    <t>GEN-39400-Grease Gun</t>
  </si>
  <si>
    <t>2011</t>
  </si>
  <si>
    <t>39700-Communication Equipment</t>
  </si>
  <si>
    <t>GEN-39700-Communication Equip</t>
  </si>
  <si>
    <t>2009</t>
  </si>
  <si>
    <t>GEN-39800-Microwave Oven</t>
  </si>
  <si>
    <t>2003</t>
  </si>
  <si>
    <t>GEN-39100-Desk</t>
  </si>
  <si>
    <t>GEN-39100-Miscellaneous Equip</t>
  </si>
  <si>
    <t>39000-Structures &amp; Improvements</t>
  </si>
  <si>
    <t>GEN-39000-Drapes</t>
  </si>
  <si>
    <t>GEN-39000-Structures &amp; Improvements</t>
  </si>
  <si>
    <t>GEN-39100-Carpet</t>
  </si>
  <si>
    <t>GEN-39100-Computer Hardware</t>
  </si>
  <si>
    <t>2019</t>
  </si>
  <si>
    <t>GEN-39800-Fire Extinguisher</t>
  </si>
  <si>
    <t>Non Unitized Retirement Unit</t>
  </si>
  <si>
    <t>GEN-39903-Network Hardware</t>
  </si>
  <si>
    <t>39903-Oth Tang Prop - Network - H/W</t>
  </si>
  <si>
    <t>39009-Improv. to Leased Premises</t>
  </si>
  <si>
    <t>2005</t>
  </si>
  <si>
    <t>39009-Faucet</t>
  </si>
  <si>
    <t>39005-G-Structures &amp; Improvements</t>
  </si>
  <si>
    <t>GEN-39005-G-Building</t>
  </si>
  <si>
    <t>GEN-39100-Workstations</t>
  </si>
  <si>
    <t>GEN-39902-Computer Software</t>
  </si>
  <si>
    <t>39908-Oth Tang Prop - Appl Software</t>
  </si>
  <si>
    <t>GEN-39908-Computer Software</t>
  </si>
  <si>
    <t>39010-CKV-Structures &amp; Improvements</t>
  </si>
  <si>
    <t>GEN-39010-CKV-Structures &amp; Improv</t>
  </si>
  <si>
    <t>39710-CKV-Communication Equipment</t>
  </si>
  <si>
    <t>GEN-39710-CKV-Communication Equip</t>
  </si>
  <si>
    <t>39910-CKV-Other Tangible Property</t>
  </si>
  <si>
    <t>GEN-39910-CKV-Other Tangible Prop</t>
  </si>
  <si>
    <t>39110-CKV-Office Furniture &amp; Equip</t>
  </si>
  <si>
    <t>Gen-39110-CKV-Miscellaneous Equip</t>
  </si>
  <si>
    <t>Gen-39110-CKV-Communication Equip</t>
  </si>
  <si>
    <t>Gen-39110-CKV-Table</t>
  </si>
  <si>
    <t>Gen-39110-CKV-Modular Furn &amp; Equip</t>
  </si>
  <si>
    <t>Gen-39110-CKV-Television</t>
  </si>
  <si>
    <t>39410-CKV-Tools, Shop and Garage Eq</t>
  </si>
  <si>
    <t>GEN-39410-CKV-Fusion Equipment</t>
  </si>
  <si>
    <t>GEN-39410-CKV-Pipe Threader</t>
  </si>
  <si>
    <t>GEN-39410-CKV-Valve</t>
  </si>
  <si>
    <t>39510-CKV-Laboratory Equipment</t>
  </si>
  <si>
    <t>GEN-39510-CKV-Pump</t>
  </si>
  <si>
    <t>39810-CKV-Miscellaneous Equipment</t>
  </si>
  <si>
    <t>GEN-39810-CKV-Audio &amp; Video Equip</t>
  </si>
  <si>
    <t>GEN-39010-CKV-Stackers</t>
  </si>
  <si>
    <t>2012</t>
  </si>
  <si>
    <t>GEN-39010-CKV-Fence</t>
  </si>
  <si>
    <t>GEN-39710-CKV-Audio &amp; Video Equip</t>
  </si>
  <si>
    <t>39916-CKV-Oth Tang Prop-PC Hardware</t>
  </si>
  <si>
    <t>GEN-39916-CKV-Laptop</t>
  </si>
  <si>
    <t>39926-OthTang Prop-PC Hardware-AEAM</t>
  </si>
  <si>
    <t>GEN-39926-Computer Equip-AEAM</t>
  </si>
  <si>
    <t>GEN-39926-Computer Hardware-AEAM</t>
  </si>
  <si>
    <t>39928-Oth Tang Prop-Appl SW-AEAM</t>
  </si>
  <si>
    <t>GEN-39928-Computer Software-AEAM</t>
  </si>
  <si>
    <t>39120-Office Furniture &amp; Equip-AEAM</t>
  </si>
  <si>
    <t>GEN-39120-File Cabinet-AEAM</t>
  </si>
  <si>
    <t>2008</t>
  </si>
  <si>
    <t>39938-ALGN-Oth Tang Prop-Appl SW</t>
  </si>
  <si>
    <t>GEN-39938-ALGN-Computer Software</t>
  </si>
  <si>
    <t>38900-Land</t>
  </si>
  <si>
    <t>GEN-38900-Land &amp; Land Rights</t>
  </si>
  <si>
    <t>GEN-39100-Overhead Projector</t>
  </si>
  <si>
    <t>GEN-39100-Printer</t>
  </si>
  <si>
    <t>GEN-39100-Office Furniture &amp; Equip</t>
  </si>
  <si>
    <t>GEN-39906-Computer Equip</t>
  </si>
  <si>
    <t>GEN-39906-Computer Monitor</t>
  </si>
  <si>
    <t>39907-Oth Tang Prop - PC Software</t>
  </si>
  <si>
    <t>GEN-39907-Computer Software</t>
  </si>
  <si>
    <t>2001</t>
  </si>
  <si>
    <t>GEN-39400-Tapping Machine</t>
  </si>
  <si>
    <t>GEN-39700-Telephone Equip</t>
  </si>
  <si>
    <t>GEN-39100-Credenza</t>
  </si>
  <si>
    <t>GEN-39100-Computer Equip</t>
  </si>
  <si>
    <t>GEN-39100-Modular Furniture &amp; Equip</t>
  </si>
  <si>
    <t>GEN-39906-Computer Hardware</t>
  </si>
  <si>
    <t>GEN-39000-Security System</t>
  </si>
  <si>
    <t>GEN-39000-Miscellaneous Equip</t>
  </si>
  <si>
    <t>GEN-39700-Audio &amp; Video Equip</t>
  </si>
  <si>
    <t>1999</t>
  </si>
  <si>
    <t>1996</t>
  </si>
  <si>
    <t>GEN-39000-Cabinet</t>
  </si>
  <si>
    <t>39009-Carpet</t>
  </si>
  <si>
    <t>39104-G-Office Furniture &amp; Equip.</t>
  </si>
  <si>
    <t>GEN-39104-G-Office Furn &amp; Equip</t>
  </si>
  <si>
    <t>GEN-39009-Structures &amp; Improvements</t>
  </si>
  <si>
    <t>GEN-39000-Audio &amp; Video Equip</t>
  </si>
  <si>
    <t>GEN-39908-Communication Equip</t>
  </si>
  <si>
    <t>GEN-39901-Computer Hardware</t>
  </si>
  <si>
    <t>GEN-39902-Computer Hardware</t>
  </si>
  <si>
    <t>GEN-39908-Computer Hardware</t>
  </si>
  <si>
    <t>39009-Furniture</t>
  </si>
  <si>
    <t>39009-Wood Flooring</t>
  </si>
  <si>
    <t>GEN-39906-Audio &amp; Video Equip</t>
  </si>
  <si>
    <t>Gen-39110-CKV-Refrigerator</t>
  </si>
  <si>
    <t>Gen-39110-CKV-Camera</t>
  </si>
  <si>
    <t>Gen-39110-CKV-Stand</t>
  </si>
  <si>
    <t>Gen-39110-CKV-Chair</t>
  </si>
  <si>
    <t>Gen-39110-CKV-Counter</t>
  </si>
  <si>
    <t>GEN-39410-CKV-Meter Reading Device</t>
  </si>
  <si>
    <t>GEN-39410-CKV-Vise</t>
  </si>
  <si>
    <t>GEN-39010-CKV-Heating/Cooling Equip</t>
  </si>
  <si>
    <t>39917-CKV-Oth Tang Prop-PC Software</t>
  </si>
  <si>
    <t>GEN-39917-CKV-Computer Software</t>
  </si>
  <si>
    <t>GEN-39938-ALGN-Application Software</t>
  </si>
  <si>
    <t>GEN-39100-Treadmill</t>
  </si>
  <si>
    <t>39820-Miscellaneous Equipment-AEAM</t>
  </si>
  <si>
    <t>GEN-39820-Power Gen Tank Bat-AEAM</t>
  </si>
  <si>
    <t>GEN-39120-Audio &amp; Video Equip-AEAM</t>
  </si>
  <si>
    <t>GEN-39120-Storage Cabinet-AEAM</t>
  </si>
  <si>
    <t>GEN-39410-CKV-Squeeze Off Tool</t>
  </si>
  <si>
    <t>GEN-39800-Miscellaneous Equip</t>
  </si>
  <si>
    <t>GEN-39100-Hutch</t>
  </si>
  <si>
    <t>GEN-39100-Television</t>
  </si>
  <si>
    <t>GEN-39100-Cabinet</t>
  </si>
  <si>
    <t>2004</t>
  </si>
  <si>
    <t>GEN-39000-Blinds</t>
  </si>
  <si>
    <t>GEN-39000-Carpet &amp; Flooring</t>
  </si>
  <si>
    <t>GEN-39000-Lighting</t>
  </si>
  <si>
    <t>GEN-39000-Building Foundation</t>
  </si>
  <si>
    <t>39200-Transportation Equipment</t>
  </si>
  <si>
    <t>GEN-39200-Miscellaneous Equip</t>
  </si>
  <si>
    <t>GEN-39100-Storage Cabinet</t>
  </si>
  <si>
    <t>GEN-39000-Heating/Cooling Equip</t>
  </si>
  <si>
    <t>GEN-39700-Computer Software</t>
  </si>
  <si>
    <t>2000</t>
  </si>
  <si>
    <t>GEN-39100-Dishwasher</t>
  </si>
  <si>
    <t>GEN-39100-Structures &amp; Improvements</t>
  </si>
  <si>
    <t>GEN-39800-Art Work &amp; Decorations</t>
  </si>
  <si>
    <t>GEN-39800-Computer Hardware</t>
  </si>
  <si>
    <t>GEN-39800-Television</t>
  </si>
  <si>
    <t>GEN-39100-Whiteboard</t>
  </si>
  <si>
    <t>GEN-39800-Gas Grill</t>
  </si>
  <si>
    <t>GEN-39100-Sound Proofing Panels</t>
  </si>
  <si>
    <t>GEN-39410-CKV-Miscelleanous Equip</t>
  </si>
  <si>
    <t>GEN-39410-CKV-Prover</t>
  </si>
  <si>
    <t>GEN-39810-CKV-Carrying Case</t>
  </si>
  <si>
    <t>GEN-39810-CKV-Detector - Leak</t>
  </si>
  <si>
    <t>GEN-39810-CKV-Heating/Cooling Equip</t>
  </si>
  <si>
    <t>GEN-39010-CKV-Carpet &amp; Flooring</t>
  </si>
  <si>
    <t>GEN-39928-Oth Tang Prop-App SW-AEAM</t>
  </si>
  <si>
    <t>GEN-39120-Desk-AEAM</t>
  </si>
  <si>
    <t>GEN-39120-Hutch-AEAM</t>
  </si>
  <si>
    <t>GEN-39120-Sofa-AEAM</t>
  </si>
  <si>
    <t>GEN-39120-Struc &amp; Improvements-AEAM</t>
  </si>
  <si>
    <t>GEN-39120-Table-AEAM</t>
  </si>
  <si>
    <t>GEN-39100-File Cabinet</t>
  </si>
  <si>
    <t>GEN-39100-Camera</t>
  </si>
  <si>
    <t>GEN-39400-Trailer</t>
  </si>
  <si>
    <t>GEN-39100-Trash Container</t>
  </si>
  <si>
    <t>GEN-39100-Refrigerator</t>
  </si>
  <si>
    <t>GEN-39000-Leasehold Improvements</t>
  </si>
  <si>
    <t>GEN-39100-Lighting</t>
  </si>
  <si>
    <t>GEN-39100-Shelving</t>
  </si>
  <si>
    <t>GEN-39100-Telephone Equip</t>
  </si>
  <si>
    <t>GEN-39000-Modular Furniture &amp; Equip</t>
  </si>
  <si>
    <t>GEN-39903-Computer Hardware</t>
  </si>
  <si>
    <t>Gen-39110-CKV-Carrying Case</t>
  </si>
  <si>
    <t>Gen-39110-CKV-Audio &amp; Video Equip</t>
  </si>
  <si>
    <t>Gen-39110-CKV-Storage Cabinet</t>
  </si>
  <si>
    <t>Gen-39110-CKV-Workstations</t>
  </si>
  <si>
    <t>GEN-39410-CKV-Welding Equipment</t>
  </si>
  <si>
    <t xml:space="preserve">GEN-39810-CKV-Pressure Recording </t>
  </si>
  <si>
    <t>GEN-39916-CKV-Computer Equip</t>
  </si>
  <si>
    <t>GEN-39710-CKV-Antenna</t>
  </si>
  <si>
    <t>GEN-39800-Training Eqp - Regulating</t>
  </si>
  <si>
    <t>39923-OthTang Prop-Network-H/W-AEAM</t>
  </si>
  <si>
    <t>GEN-39923-Network Hardware-AEAM</t>
  </si>
  <si>
    <t>GEN-39120-Art Work&amp; Decoration-AEAM</t>
  </si>
  <si>
    <t>GEN-39120-Credenza-AEAM</t>
  </si>
  <si>
    <t>GEN-39120-Lamp-AEAM</t>
  </si>
  <si>
    <t>GEN-39800-Ice Maker</t>
  </si>
  <si>
    <t>GEN-39906-Computer CPU</t>
  </si>
  <si>
    <t>GEN-39100-Bookcase</t>
  </si>
  <si>
    <t>GEN-39100-Inserter</t>
  </si>
  <si>
    <t>GEN-39100-Cart</t>
  </si>
  <si>
    <t>GEN-39906-Printer</t>
  </si>
  <si>
    <t>1997</t>
  </si>
  <si>
    <t>GEN-39800-Overhead Projector</t>
  </si>
  <si>
    <t>GEN-39800-Sign</t>
  </si>
  <si>
    <t>GEN-39901-Computer Software</t>
  </si>
  <si>
    <t>GEN-39000-Ice Maker</t>
  </si>
  <si>
    <t>39009-Heating/Cooling Equip</t>
  </si>
  <si>
    <t>38910-CKV-Land &amp; Land Rights</t>
  </si>
  <si>
    <t>GEN-38910-CKV-Land &amp; Land Rights</t>
  </si>
  <si>
    <t>GEN-39916-CKV-Oth Tang Prop-PC HW</t>
  </si>
  <si>
    <t>GEN-39800-SCADA Simulator</t>
  </si>
  <si>
    <t>Gen-39110-CKV-Office Furniture &amp; Eq</t>
  </si>
  <si>
    <t>39210-CKV-Transportation Equipment</t>
  </si>
  <si>
    <t>GEN-39210-CKV-Misc Equipment</t>
  </si>
  <si>
    <t>GEN-39410-CKV-Calibration Equipment</t>
  </si>
  <si>
    <t>GEN-39410-CKV-Fan</t>
  </si>
  <si>
    <t>GEN-39410-CKV-Locator</t>
  </si>
  <si>
    <t>39931-ALGN-OthTang Prop-Servers-H/W</t>
  </si>
  <si>
    <t>GEN-39931-ALGN-Server Hardware</t>
  </si>
  <si>
    <t>39720-Communication Equip-AEAM</t>
  </si>
  <si>
    <t>GEN-39720-Telephone Equip-AEAM</t>
  </si>
  <si>
    <t>39921-OthTang Prop-Servers-H/W-AEAM</t>
  </si>
  <si>
    <t>GEN-39921-Computer Hardware-AEAM</t>
  </si>
  <si>
    <t>GEN-39921-Server Hardware-AEAM</t>
  </si>
  <si>
    <t>39922-OthTang Prop-Servers-S/W-AEAM</t>
  </si>
  <si>
    <t>GEN-39922-Server Software-AEAM</t>
  </si>
  <si>
    <t>GEN-39120-Chair-AEAM</t>
  </si>
  <si>
    <t>GEN-39120-Projector Screen-AEAM</t>
  </si>
  <si>
    <t>GEN-39120-Refrigerator-AEAM</t>
  </si>
  <si>
    <t>GEN-39120-Shelving-AEAM</t>
  </si>
  <si>
    <t>GEN-39120-Television-AEAM</t>
  </si>
  <si>
    <t>GEN-39120-Unclassified Off Fur-AEAM</t>
  </si>
  <si>
    <t>39009-Leasehold Improvements</t>
  </si>
  <si>
    <t>GEN-39200-Trailer</t>
  </si>
  <si>
    <t>GEN-39100-Blinds</t>
  </si>
  <si>
    <t>GEN-39000-Building</t>
  </si>
  <si>
    <t>GEN-39100-Lamp</t>
  </si>
  <si>
    <t>GEN-39400-Miscellaneous Equip</t>
  </si>
  <si>
    <t>GEN-39800-Training Eqp - Metering</t>
  </si>
  <si>
    <t>GEN-39907-Computer Hardware</t>
  </si>
  <si>
    <t>39009-Security System</t>
  </si>
  <si>
    <t>GEN-39000-Projector Screen</t>
  </si>
  <si>
    <t>GEN-39800-Audio &amp; Video Equip</t>
  </si>
  <si>
    <t>Gen-39110-CKV-Cabinet</t>
  </si>
  <si>
    <t>39020-Struct &amp; Improv AEAM</t>
  </si>
  <si>
    <t>GEN-39020-Struct &amp; Improv AEAM</t>
  </si>
  <si>
    <t>GEN-39010-CKV-Building</t>
  </si>
  <si>
    <t>GEN-39820-Heating/Cool Equip-AEAM</t>
  </si>
  <si>
    <t>GEN-39120-Computer Software-AEAM</t>
  </si>
  <si>
    <t>GEN-39100-Security System</t>
  </si>
  <si>
    <t>GEN-39000-Yard Improvement</t>
  </si>
  <si>
    <t>GEN-39906-Miscellaneous Equip</t>
  </si>
  <si>
    <t>GEN-39000-Telephone Equip</t>
  </si>
  <si>
    <t>GEN-39903-Computer Equip</t>
  </si>
  <si>
    <t>GEN-39800-Automatic Defibrillators</t>
  </si>
  <si>
    <t>GEN-39906-Tablet &gt; $1,000</t>
  </si>
  <si>
    <t>Gen-39110-CKV-Shelving</t>
  </si>
  <si>
    <t>GEN-39410-CKV-Meter Valve Changer</t>
  </si>
  <si>
    <t>GEN-39910-CKV-Miscellaneous Equipme</t>
  </si>
  <si>
    <t>39029-Improv. to Leased Prem-AEAM</t>
  </si>
  <si>
    <t>GEN-39029-Impr. to Lease Prem-AEAM</t>
  </si>
  <si>
    <t>GEN-39120-Cabinet-AEAM</t>
  </si>
  <si>
    <t>GEN-39100-Sign</t>
  </si>
  <si>
    <t>GEN-39906-Computer Software</t>
  </si>
  <si>
    <t>GEN-39917-CKV-Oth Tang Prop-PC SW</t>
  </si>
  <si>
    <t>39009-Accoustical Wall Covering</t>
  </si>
  <si>
    <t>Gen-39110-CKV-Credenza</t>
  </si>
  <si>
    <t>GEN-39926-Audio &amp; Video Equip-AEAM</t>
  </si>
  <si>
    <t>GEN-39510-CKV-Detector-Leak</t>
  </si>
  <si>
    <t>39932-ALGN-OthTang Prop-Servers-S/W</t>
  </si>
  <si>
    <t>GEN-39932-ALGN-Server Software</t>
  </si>
  <si>
    <t>Activity Cost</t>
  </si>
  <si>
    <t>CALL CENTER</t>
  </si>
  <si>
    <t>TY</t>
  </si>
  <si>
    <t>Age</t>
  </si>
  <si>
    <t>$/Age</t>
  </si>
  <si>
    <t>Avg Age</t>
  </si>
  <si>
    <t>39000-Structures &amp; Improvements Total</t>
  </si>
  <si>
    <t>39005-G-Structures &amp; Improvements Total</t>
  </si>
  <si>
    <t>39009-Improv. to Leased Premises Total</t>
  </si>
  <si>
    <t>39020-Struct &amp; Improv AEAM Total</t>
  </si>
  <si>
    <t>39029-Improv. to Leased Prem-AEAM Total</t>
  </si>
  <si>
    <t>39100-Office Furniture &amp; Equipment Total</t>
  </si>
  <si>
    <t>39104-G-Office Furniture &amp; Equip. Total</t>
  </si>
  <si>
    <t>39120-Office Furniture &amp; Equip-AEAM Total</t>
  </si>
  <si>
    <t>39200-Transportation Equipment Total</t>
  </si>
  <si>
    <t>39400-Tools, Shop, &amp; Garage Equip. Total</t>
  </si>
  <si>
    <t>39700-Communication Equipment Total</t>
  </si>
  <si>
    <t>39720-Communication Equip-AEAM Total</t>
  </si>
  <si>
    <t>39800-Miscellaneous Equipment Total</t>
  </si>
  <si>
    <t>39820-Miscellaneous Equipment-AEAM Total</t>
  </si>
  <si>
    <t>39901-Oth Tang Prop - Servers - H/W Total</t>
  </si>
  <si>
    <t>39902-Oth Tang Prop - Servers - S/W Total</t>
  </si>
  <si>
    <t>39903-Oth Tang Prop - Network - H/W Total</t>
  </si>
  <si>
    <t>39906-Oth Tang Prop - PC Hardware Total</t>
  </si>
  <si>
    <t>39907-Oth Tang Prop - PC Software Total</t>
  </si>
  <si>
    <t>39908-Oth Tang Prop - Appl Software Total</t>
  </si>
  <si>
    <t>39921-OthTang Prop-Servers-H/W-AEAM Total</t>
  </si>
  <si>
    <t>39922-OthTang Prop-Servers-S/W-AEAM Total</t>
  </si>
  <si>
    <t>39923-OthTang Prop-Network-H/W-AEAM Total</t>
  </si>
  <si>
    <t>39926-OthTang Prop-PC Hardware-AEAM Total</t>
  </si>
  <si>
    <t>39928-Oth Tang Prop-Appl SW-AEAM Total</t>
  </si>
  <si>
    <t>39931-ALGN-OthTang Prop-Servers-H/W Total</t>
  </si>
  <si>
    <t>39932-ALGN-OthTang Prop-Servers-S/W Total</t>
  </si>
  <si>
    <t>39938-ALGN-Oth Tang Prop-Appl SW Total</t>
  </si>
  <si>
    <t>Grand Total</t>
  </si>
  <si>
    <t>38900-Land Total</t>
  </si>
  <si>
    <t>38910-CKV-Land &amp; Land Rights Total</t>
  </si>
  <si>
    <t>39010-CKV-Structures &amp; Improvements Total</t>
  </si>
  <si>
    <t>39110-CKV-Office Furniture &amp; Equip Total</t>
  </si>
  <si>
    <t>39210-CKV-Transportation Equipment Total</t>
  </si>
  <si>
    <t>39410-CKV-Tools, Shop and Garage Eq Total</t>
  </si>
  <si>
    <t>39510-CKV-Laboratory Equipment Total</t>
  </si>
  <si>
    <t>39710-CKV-Communication Equipment Total</t>
  </si>
  <si>
    <t>39810-CKV-Miscellaneous Equipment Total</t>
  </si>
  <si>
    <t>39910-CKV-Other Tangible Property Total</t>
  </si>
  <si>
    <t>39916-CKV-Oth Tang Prop-PC Hardware Total</t>
  </si>
  <si>
    <t>39917-CKV-Oth Tang Prop-PC Software Total</t>
  </si>
  <si>
    <t>Balance</t>
  </si>
  <si>
    <t>39500-Laboratory Equipment</t>
  </si>
  <si>
    <t>39900-Other Tangible Property</t>
  </si>
  <si>
    <t>Type</t>
  </si>
  <si>
    <t>39500-Laboratory Equipment Total</t>
  </si>
  <si>
    <t>39900-Other Tangible Property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</si>
</sst>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2">
    <xf numFmtId="0" fontId="0" fillId="0" borderId="0" xfId="0"/>
    <xf numFmtId="49" fontId="1" fillId="0" borderId="0" xfId="0" applyNumberFormat="1" applyFont="1" applyAlignment="1">
      <alignment horizontal="center"/>
    </xf>
    <xf numFmtId="40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/>
    <xf numFmtId="40" fontId="1" fillId="0" borderId="0" xfId="0" applyNumberFormat="1" applyFont="1" applyAlignment="1">
      <alignment horizontal="center"/>
    </xf>
    <xf numFmtId="49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/>
    </xf>
    <xf numFmtId="43" fontId="1" fillId="0" borderId="0" xfId="1" applyFont="1" applyAlignment="1">
      <alignment horizontal="center"/>
    </xf>
    <xf numFmtId="43" fontId="0" fillId="0" borderId="0" xfId="1" applyFont="1"/>
    <xf numFmtId="44" fontId="0" fillId="0" borderId="0" xfId="2" applyFont="1" applyBorder="1"/>
    <xf numFmtId="43" fontId="0" fillId="0" borderId="0" xfId="0" applyNumberFormat="1"/>
    <xf numFmtId="0" fontId="3" fillId="0" borderId="1" xfId="0" applyFont="1" applyFill="1" applyBorder="1" applyAlignment="1" applyProtection="1">
      <alignment vertical="center" wrapText="1"/>
    </xf>
    <xf numFmtId="40" fontId="3" fillId="0" borderId="1" xfId="1" applyNumberFormat="1" applyFont="1" applyFill="1" applyBorder="1" applyAlignment="1" applyProtection="1">
      <alignment horizontal="right" vertical="center" wrapText="1"/>
    </xf>
    <xf numFmtId="0" fontId="1" fillId="0" borderId="0" xfId="0" applyFont="1"/>
    <xf numFmtId="49" fontId="4" fillId="0" borderId="1" xfId="0" applyNumberFormat="1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 wrapText="1"/>
    </xf>
    <xf numFmtId="40" fontId="3" fillId="0" borderId="0" xfId="1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>
      <alignment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1"/>
  <sheetViews>
    <sheetView tabSelected="1" workbookViewId="0">
      <selection activeCell="G178" sqref="G178"/>
    </sheetView>
  </sheetViews>
  <sheetFormatPr defaultColWidth="38.85546875" defaultRowHeight="15" outlineLevelRow="2" x14ac:dyDescent="0.25"/>
  <cols>
    <col min="1" max="1" width="40" bestFit="1" customWidth="1"/>
    <col min="2" max="2" width="7.85546875" customWidth="1"/>
    <col min="3" max="3" width="5" bestFit="1" customWidth="1"/>
    <col min="4" max="4" width="7.85546875" bestFit="1" customWidth="1"/>
    <col min="5" max="5" width="4.5703125" customWidth="1"/>
    <col min="6" max="6" width="14.28515625" bestFit="1" customWidth="1"/>
    <col min="7" max="7" width="16.85546875" style="11" bestFit="1" customWidth="1"/>
    <col min="8" max="8" width="8.140625" customWidth="1"/>
  </cols>
  <sheetData>
    <row r="1" spans="1:8" x14ac:dyDescent="0.25">
      <c r="A1" s="1" t="s">
        <v>1</v>
      </c>
      <c r="B1" s="16" t="s">
        <v>333</v>
      </c>
      <c r="C1" s="1" t="s">
        <v>285</v>
      </c>
      <c r="D1" s="1" t="s">
        <v>3</v>
      </c>
      <c r="E1" s="7" t="s">
        <v>286</v>
      </c>
      <c r="F1" s="5" t="s">
        <v>283</v>
      </c>
      <c r="G1" s="10" t="s">
        <v>287</v>
      </c>
      <c r="H1" s="9" t="s">
        <v>288</v>
      </c>
    </row>
    <row r="2" spans="1:8" hidden="1" outlineLevel="2" x14ac:dyDescent="0.25">
      <c r="A2" s="14" t="s">
        <v>96</v>
      </c>
      <c r="B2" s="14" t="s">
        <v>330</v>
      </c>
      <c r="C2" s="14" t="s">
        <v>46</v>
      </c>
      <c r="D2" s="14" t="s">
        <v>23</v>
      </c>
      <c r="E2" s="14">
        <f>(C2-D2)+0.5</f>
        <v>9.5</v>
      </c>
      <c r="F2" s="15">
        <v>2874239.86</v>
      </c>
      <c r="G2" s="11">
        <f>F2*E2</f>
        <v>27305278.669999998</v>
      </c>
    </row>
    <row r="3" spans="1:8" outlineLevel="1" collapsed="1" x14ac:dyDescent="0.25">
      <c r="A3" s="17" t="s">
        <v>318</v>
      </c>
      <c r="B3" s="14"/>
      <c r="C3" s="14"/>
      <c r="D3" s="14"/>
      <c r="E3" s="14"/>
      <c r="F3" s="15">
        <f>SUBTOTAL(9,F2:F2)</f>
        <v>2874239.86</v>
      </c>
      <c r="G3" s="11">
        <f>SUBTOTAL(9,G2:G2)</f>
        <v>27305278.669999998</v>
      </c>
      <c r="H3" s="13">
        <f>G3/F3</f>
        <v>9.5</v>
      </c>
    </row>
    <row r="4" spans="1:8" hidden="1" outlineLevel="2" x14ac:dyDescent="0.25">
      <c r="A4" s="14" t="s">
        <v>219</v>
      </c>
      <c r="B4" s="14" t="s">
        <v>330</v>
      </c>
      <c r="C4" s="14" t="s">
        <v>46</v>
      </c>
      <c r="D4" s="14" t="s">
        <v>23</v>
      </c>
      <c r="E4" s="14">
        <f t="shared" ref="E4:E73" si="0">(C4-D4)+0.5</f>
        <v>9.5</v>
      </c>
      <c r="F4" s="15">
        <v>1886442.92</v>
      </c>
      <c r="G4" s="11">
        <f t="shared" ref="G4:G73" si="1">F4*E4</f>
        <v>17921207.739999998</v>
      </c>
    </row>
    <row r="5" spans="1:8" outlineLevel="1" collapsed="1" x14ac:dyDescent="0.25">
      <c r="A5" s="18" t="s">
        <v>319</v>
      </c>
      <c r="B5" s="14"/>
      <c r="C5" s="14"/>
      <c r="D5" s="14"/>
      <c r="E5" s="14"/>
      <c r="F5" s="15">
        <f>SUBTOTAL(9,F4:F4)</f>
        <v>1886442.92</v>
      </c>
      <c r="G5" s="11">
        <f>SUBTOTAL(9,G4:G4)</f>
        <v>17921207.739999998</v>
      </c>
      <c r="H5" s="13">
        <f>G5/F5</f>
        <v>9.5</v>
      </c>
    </row>
    <row r="6" spans="1:8" hidden="1" outlineLevel="2" x14ac:dyDescent="0.25">
      <c r="A6" s="14" t="s">
        <v>41</v>
      </c>
      <c r="B6" s="14" t="s">
        <v>330</v>
      </c>
      <c r="C6" s="14" t="s">
        <v>46</v>
      </c>
      <c r="D6" s="14" t="s">
        <v>213</v>
      </c>
      <c r="E6" s="14">
        <f t="shared" si="0"/>
        <v>22.5</v>
      </c>
      <c r="F6" s="15">
        <v>384829.49</v>
      </c>
      <c r="G6" s="11">
        <f t="shared" si="1"/>
        <v>8658663.5250000004</v>
      </c>
    </row>
    <row r="7" spans="1:8" hidden="1" outlineLevel="2" x14ac:dyDescent="0.25">
      <c r="A7" s="14" t="s">
        <v>41</v>
      </c>
      <c r="B7" s="14" t="s">
        <v>330</v>
      </c>
      <c r="C7" s="14" t="s">
        <v>46</v>
      </c>
      <c r="D7" s="14" t="s">
        <v>36</v>
      </c>
      <c r="E7" s="14">
        <f t="shared" si="0"/>
        <v>10.5</v>
      </c>
      <c r="F7" s="15">
        <v>9087899.9199999999</v>
      </c>
      <c r="G7" s="11">
        <f t="shared" si="1"/>
        <v>95422949.159999996</v>
      </c>
    </row>
    <row r="8" spans="1:8" hidden="1" outlineLevel="2" x14ac:dyDescent="0.25">
      <c r="A8" s="14" t="s">
        <v>41</v>
      </c>
      <c r="B8" s="14" t="s">
        <v>330</v>
      </c>
      <c r="C8" s="14" t="s">
        <v>46</v>
      </c>
      <c r="D8" s="14" t="s">
        <v>23</v>
      </c>
      <c r="E8" s="14">
        <f t="shared" si="0"/>
        <v>9.5</v>
      </c>
      <c r="F8" s="15">
        <v>11648432.6</v>
      </c>
      <c r="G8" s="11">
        <f t="shared" si="1"/>
        <v>110660109.7</v>
      </c>
    </row>
    <row r="9" spans="1:8" hidden="1" outlineLevel="2" x14ac:dyDescent="0.25">
      <c r="A9" s="14" t="s">
        <v>41</v>
      </c>
      <c r="B9" s="14" t="s">
        <v>330</v>
      </c>
      <c r="C9" s="14" t="s">
        <v>46</v>
      </c>
      <c r="D9" s="14" t="s">
        <v>33</v>
      </c>
      <c r="E9" s="14">
        <f t="shared" si="0"/>
        <v>8.5</v>
      </c>
      <c r="F9" s="15">
        <v>10984840.199999999</v>
      </c>
      <c r="G9" s="11">
        <f t="shared" si="1"/>
        <v>93371141.699999988</v>
      </c>
    </row>
    <row r="10" spans="1:8" hidden="1" outlineLevel="2" x14ac:dyDescent="0.25">
      <c r="A10" s="14" t="s">
        <v>41</v>
      </c>
      <c r="B10" s="14" t="s">
        <v>330</v>
      </c>
      <c r="C10" s="14" t="s">
        <v>46</v>
      </c>
      <c r="D10" s="14" t="s">
        <v>81</v>
      </c>
      <c r="E10" s="14">
        <f t="shared" si="0"/>
        <v>7.5</v>
      </c>
      <c r="F10" s="15">
        <v>60950.96</v>
      </c>
      <c r="G10" s="11">
        <f t="shared" si="1"/>
        <v>457132.2</v>
      </c>
    </row>
    <row r="11" spans="1:8" hidden="1" outlineLevel="2" x14ac:dyDescent="0.25">
      <c r="A11" s="14" t="s">
        <v>41</v>
      </c>
      <c r="B11" s="14" t="s">
        <v>330</v>
      </c>
      <c r="C11" s="14" t="s">
        <v>46</v>
      </c>
      <c r="D11" s="14" t="s">
        <v>27</v>
      </c>
      <c r="E11" s="14">
        <f t="shared" si="0"/>
        <v>6.5</v>
      </c>
      <c r="F11" s="15">
        <v>739818.05</v>
      </c>
      <c r="G11" s="11">
        <f t="shared" si="1"/>
        <v>4808817.3250000002</v>
      </c>
    </row>
    <row r="12" spans="1:8" hidden="1" outlineLevel="2" x14ac:dyDescent="0.25">
      <c r="A12" s="14" t="s">
        <v>41</v>
      </c>
      <c r="B12" s="14" t="s">
        <v>330</v>
      </c>
      <c r="C12" s="14" t="s">
        <v>46</v>
      </c>
      <c r="D12" s="14" t="s">
        <v>7</v>
      </c>
      <c r="E12" s="14">
        <f t="shared" si="0"/>
        <v>5.5</v>
      </c>
      <c r="F12" s="15">
        <v>1323695.99</v>
      </c>
      <c r="G12" s="11">
        <f t="shared" si="1"/>
        <v>7280327.9450000003</v>
      </c>
    </row>
    <row r="13" spans="1:8" hidden="1" outlineLevel="2" x14ac:dyDescent="0.25">
      <c r="A13" s="14" t="s">
        <v>41</v>
      </c>
      <c r="B13" s="14" t="s">
        <v>330</v>
      </c>
      <c r="C13" s="14" t="s">
        <v>46</v>
      </c>
      <c r="D13" s="14" t="s">
        <v>28</v>
      </c>
      <c r="E13" s="14">
        <f t="shared" si="0"/>
        <v>4.5</v>
      </c>
      <c r="F13" s="15">
        <v>83862.240000000005</v>
      </c>
      <c r="G13" s="11">
        <f t="shared" si="1"/>
        <v>377380.08</v>
      </c>
    </row>
    <row r="14" spans="1:8" hidden="1" outlineLevel="2" x14ac:dyDescent="0.25">
      <c r="A14" s="14" t="s">
        <v>41</v>
      </c>
      <c r="B14" s="14" t="s">
        <v>330</v>
      </c>
      <c r="C14" s="14" t="s">
        <v>46</v>
      </c>
      <c r="D14" s="14" t="s">
        <v>11</v>
      </c>
      <c r="E14" s="14">
        <f t="shared" si="0"/>
        <v>3.5</v>
      </c>
      <c r="F14" s="15">
        <v>658273.57999999996</v>
      </c>
      <c r="G14" s="11">
        <f t="shared" si="1"/>
        <v>2303957.5299999998</v>
      </c>
    </row>
    <row r="15" spans="1:8" hidden="1" outlineLevel="2" x14ac:dyDescent="0.25">
      <c r="A15" s="14" t="s">
        <v>41</v>
      </c>
      <c r="B15" s="14" t="s">
        <v>330</v>
      </c>
      <c r="C15" s="14" t="s">
        <v>46</v>
      </c>
      <c r="D15" s="14" t="s">
        <v>21</v>
      </c>
      <c r="E15" s="14">
        <f t="shared" si="0"/>
        <v>2.5</v>
      </c>
      <c r="F15" s="15">
        <v>600771.48</v>
      </c>
      <c r="G15" s="11">
        <f t="shared" si="1"/>
        <v>1501928.7</v>
      </c>
    </row>
    <row r="16" spans="1:8" hidden="1" outlineLevel="2" x14ac:dyDescent="0.25">
      <c r="A16" s="14" t="s">
        <v>41</v>
      </c>
      <c r="B16" s="14" t="s">
        <v>330</v>
      </c>
      <c r="C16" s="14" t="s">
        <v>46</v>
      </c>
      <c r="D16" s="14" t="s">
        <v>18</v>
      </c>
      <c r="E16" s="14">
        <f t="shared" si="0"/>
        <v>1.5</v>
      </c>
      <c r="F16" s="15">
        <v>264181.43</v>
      </c>
      <c r="G16" s="11">
        <f t="shared" si="1"/>
        <v>396272.14500000002</v>
      </c>
    </row>
    <row r="17" spans="1:8" hidden="1" outlineLevel="2" x14ac:dyDescent="0.25">
      <c r="A17" s="14" t="s">
        <v>41</v>
      </c>
      <c r="B17" s="14" t="s">
        <v>330</v>
      </c>
      <c r="C17" s="14" t="s">
        <v>46</v>
      </c>
      <c r="D17" s="14" t="s">
        <v>46</v>
      </c>
      <c r="E17" s="14">
        <f t="shared" si="0"/>
        <v>0.5</v>
      </c>
      <c r="F17" s="15">
        <v>117211.68</v>
      </c>
      <c r="G17" s="11">
        <f t="shared" si="1"/>
        <v>58605.84</v>
      </c>
    </row>
    <row r="18" spans="1:8" outlineLevel="1" collapsed="1" x14ac:dyDescent="0.25">
      <c r="A18" s="18" t="s">
        <v>289</v>
      </c>
      <c r="B18" s="14"/>
      <c r="C18" s="14"/>
      <c r="D18" s="14"/>
      <c r="E18" s="14"/>
      <c r="F18" s="15">
        <f>SUBTOTAL(9,F6:F17)</f>
        <v>35954767.619999997</v>
      </c>
      <c r="G18" s="11">
        <f>SUBTOTAL(9,G6:G17)</f>
        <v>325297285.84999985</v>
      </c>
      <c r="H18" s="13">
        <f>G18/F18</f>
        <v>9.0474033732609023</v>
      </c>
    </row>
    <row r="19" spans="1:8" hidden="1" outlineLevel="2" x14ac:dyDescent="0.25">
      <c r="A19" s="14" t="s">
        <v>51</v>
      </c>
      <c r="B19" s="14" t="s">
        <v>330</v>
      </c>
      <c r="C19" s="14" t="s">
        <v>46</v>
      </c>
      <c r="D19" s="14" t="s">
        <v>116</v>
      </c>
      <c r="E19" s="14">
        <f t="shared" si="0"/>
        <v>23.5</v>
      </c>
      <c r="F19" s="15">
        <v>4961115.76</v>
      </c>
      <c r="G19" s="11">
        <f t="shared" si="1"/>
        <v>116586220.36</v>
      </c>
    </row>
    <row r="20" spans="1:8" hidden="1" outlineLevel="2" x14ac:dyDescent="0.25">
      <c r="A20" s="14" t="s">
        <v>51</v>
      </c>
      <c r="B20" s="14" t="s">
        <v>330</v>
      </c>
      <c r="C20" s="14" t="s">
        <v>46</v>
      </c>
      <c r="D20" s="14" t="s">
        <v>213</v>
      </c>
      <c r="E20" s="14">
        <f t="shared" si="0"/>
        <v>22.5</v>
      </c>
      <c r="F20" s="15">
        <v>777212.54</v>
      </c>
      <c r="G20" s="11">
        <f t="shared" si="1"/>
        <v>17487282.150000002</v>
      </c>
    </row>
    <row r="21" spans="1:8" hidden="1" outlineLevel="2" x14ac:dyDescent="0.25">
      <c r="A21" s="14" t="s">
        <v>51</v>
      </c>
      <c r="B21" s="14" t="s">
        <v>330</v>
      </c>
      <c r="C21" s="14" t="s">
        <v>46</v>
      </c>
      <c r="D21" s="14" t="s">
        <v>115</v>
      </c>
      <c r="E21" s="14">
        <f t="shared" si="0"/>
        <v>20.5</v>
      </c>
      <c r="F21" s="15">
        <v>1414969.42</v>
      </c>
      <c r="G21" s="11">
        <f t="shared" si="1"/>
        <v>29006873.109999999</v>
      </c>
    </row>
    <row r="22" spans="1:8" hidden="1" outlineLevel="2" x14ac:dyDescent="0.25">
      <c r="A22" s="14" t="s">
        <v>51</v>
      </c>
      <c r="B22" s="14" t="s">
        <v>330</v>
      </c>
      <c r="C22" s="14" t="s">
        <v>46</v>
      </c>
      <c r="D22" s="14" t="s">
        <v>161</v>
      </c>
      <c r="E22" s="14">
        <f t="shared" si="0"/>
        <v>19.5</v>
      </c>
      <c r="F22" s="15">
        <v>23.93</v>
      </c>
      <c r="G22" s="11">
        <f t="shared" si="1"/>
        <v>466.63499999999999</v>
      </c>
    </row>
    <row r="23" spans="1:8" hidden="1" outlineLevel="2" x14ac:dyDescent="0.25">
      <c r="A23" s="14" t="s">
        <v>51</v>
      </c>
      <c r="B23" s="14" t="s">
        <v>330</v>
      </c>
      <c r="C23" s="14" t="s">
        <v>46</v>
      </c>
      <c r="D23" s="14" t="s">
        <v>24</v>
      </c>
      <c r="E23" s="14">
        <f t="shared" si="0"/>
        <v>17.5</v>
      </c>
      <c r="F23" s="15">
        <v>8046.74</v>
      </c>
      <c r="G23" s="11">
        <f t="shared" si="1"/>
        <v>140817.94999999998</v>
      </c>
    </row>
    <row r="24" spans="1:8" hidden="1" outlineLevel="2" x14ac:dyDescent="0.25">
      <c r="A24" s="14" t="s">
        <v>51</v>
      </c>
      <c r="B24" s="14" t="s">
        <v>330</v>
      </c>
      <c r="C24" s="14" t="s">
        <v>46</v>
      </c>
      <c r="D24" s="14" t="s">
        <v>38</v>
      </c>
      <c r="E24" s="14">
        <f t="shared" si="0"/>
        <v>16.5</v>
      </c>
      <c r="F24" s="15">
        <v>85050.97</v>
      </c>
      <c r="G24" s="11">
        <f t="shared" si="1"/>
        <v>1403341.0050000001</v>
      </c>
    </row>
    <row r="25" spans="1:8" hidden="1" outlineLevel="2" x14ac:dyDescent="0.25">
      <c r="A25" s="14" t="s">
        <v>51</v>
      </c>
      <c r="B25" s="14" t="s">
        <v>330</v>
      </c>
      <c r="C25" s="14" t="s">
        <v>46</v>
      </c>
      <c r="D25" s="14" t="s">
        <v>151</v>
      </c>
      <c r="E25" s="14">
        <f t="shared" si="0"/>
        <v>15.5</v>
      </c>
      <c r="F25" s="15">
        <v>39721.9</v>
      </c>
      <c r="G25" s="11">
        <f t="shared" si="1"/>
        <v>615689.45000000007</v>
      </c>
    </row>
    <row r="26" spans="1:8" hidden="1" outlineLevel="2" x14ac:dyDescent="0.25">
      <c r="A26" s="14" t="s">
        <v>51</v>
      </c>
      <c r="B26" s="14" t="s">
        <v>330</v>
      </c>
      <c r="C26" s="14" t="s">
        <v>46</v>
      </c>
      <c r="D26" s="14" t="s">
        <v>52</v>
      </c>
      <c r="E26" s="14">
        <f t="shared" si="0"/>
        <v>14.5</v>
      </c>
      <c r="F26" s="15">
        <v>542509.61</v>
      </c>
      <c r="G26" s="11">
        <f t="shared" si="1"/>
        <v>7866389.3449999997</v>
      </c>
    </row>
    <row r="27" spans="1:8" hidden="1" outlineLevel="2" x14ac:dyDescent="0.25">
      <c r="A27" s="14" t="s">
        <v>51</v>
      </c>
      <c r="B27" s="14" t="s">
        <v>330</v>
      </c>
      <c r="C27" s="14" t="s">
        <v>46</v>
      </c>
      <c r="D27" s="14" t="s">
        <v>22</v>
      </c>
      <c r="E27" s="14">
        <f t="shared" si="0"/>
        <v>13.5</v>
      </c>
      <c r="F27" s="15">
        <v>597781.86</v>
      </c>
      <c r="G27" s="11">
        <f t="shared" si="1"/>
        <v>8070055.1099999994</v>
      </c>
    </row>
    <row r="28" spans="1:8" hidden="1" outlineLevel="2" x14ac:dyDescent="0.25">
      <c r="A28" s="14" t="s">
        <v>51</v>
      </c>
      <c r="B28" s="14" t="s">
        <v>330</v>
      </c>
      <c r="C28" s="14" t="s">
        <v>46</v>
      </c>
      <c r="D28" s="14" t="s">
        <v>15</v>
      </c>
      <c r="E28" s="14">
        <f t="shared" si="0"/>
        <v>12.5</v>
      </c>
      <c r="F28" s="15">
        <v>900364.81</v>
      </c>
      <c r="G28" s="11">
        <f t="shared" si="1"/>
        <v>11254560.125</v>
      </c>
    </row>
    <row r="29" spans="1:8" hidden="1" outlineLevel="2" x14ac:dyDescent="0.25">
      <c r="A29" s="14" t="s">
        <v>51</v>
      </c>
      <c r="B29" s="14" t="s">
        <v>330</v>
      </c>
      <c r="C29" s="14" t="s">
        <v>46</v>
      </c>
      <c r="D29" s="14" t="s">
        <v>93</v>
      </c>
      <c r="E29" s="14">
        <f t="shared" si="0"/>
        <v>11.5</v>
      </c>
      <c r="F29" s="15">
        <v>413331.14</v>
      </c>
      <c r="G29" s="11">
        <f t="shared" si="1"/>
        <v>4753308.1100000003</v>
      </c>
    </row>
    <row r="30" spans="1:8" hidden="1" outlineLevel="2" x14ac:dyDescent="0.25">
      <c r="A30" s="14" t="s">
        <v>51</v>
      </c>
      <c r="B30" s="14" t="s">
        <v>330</v>
      </c>
      <c r="C30" s="14" t="s">
        <v>46</v>
      </c>
      <c r="D30" s="14" t="s">
        <v>36</v>
      </c>
      <c r="E30" s="14">
        <f t="shared" si="0"/>
        <v>10.5</v>
      </c>
      <c r="F30" s="15">
        <v>1012741.3</v>
      </c>
      <c r="G30" s="11">
        <f t="shared" si="1"/>
        <v>10633783.65</v>
      </c>
    </row>
    <row r="31" spans="1:8" hidden="1" outlineLevel="2" x14ac:dyDescent="0.25">
      <c r="A31" s="14" t="s">
        <v>51</v>
      </c>
      <c r="B31" s="14" t="s">
        <v>330</v>
      </c>
      <c r="C31" s="14" t="s">
        <v>46</v>
      </c>
      <c r="D31" s="14" t="s">
        <v>23</v>
      </c>
      <c r="E31" s="14">
        <f t="shared" si="0"/>
        <v>9.5</v>
      </c>
      <c r="F31" s="15">
        <v>46441.67</v>
      </c>
      <c r="G31" s="11">
        <f t="shared" si="1"/>
        <v>441195.86499999999</v>
      </c>
    </row>
    <row r="32" spans="1:8" hidden="1" outlineLevel="2" x14ac:dyDescent="0.25">
      <c r="A32" s="14" t="s">
        <v>51</v>
      </c>
      <c r="B32" s="14" t="s">
        <v>330</v>
      </c>
      <c r="C32" s="14" t="s">
        <v>46</v>
      </c>
      <c r="D32" s="14" t="s">
        <v>33</v>
      </c>
      <c r="E32" s="14">
        <f t="shared" si="0"/>
        <v>8.5</v>
      </c>
      <c r="F32" s="15">
        <v>187248.61</v>
      </c>
      <c r="G32" s="11">
        <f t="shared" si="1"/>
        <v>1591613.1849999998</v>
      </c>
    </row>
    <row r="33" spans="1:8" hidden="1" outlineLevel="2" x14ac:dyDescent="0.25">
      <c r="A33" s="14" t="s">
        <v>51</v>
      </c>
      <c r="B33" s="14" t="s">
        <v>330</v>
      </c>
      <c r="C33" s="14" t="s">
        <v>46</v>
      </c>
      <c r="D33" s="14" t="s">
        <v>81</v>
      </c>
      <c r="E33" s="14">
        <f t="shared" si="0"/>
        <v>7.5</v>
      </c>
      <c r="F33" s="15">
        <v>285401.28000000003</v>
      </c>
      <c r="G33" s="11">
        <f t="shared" si="1"/>
        <v>2140509.6</v>
      </c>
    </row>
    <row r="34" spans="1:8" hidden="1" outlineLevel="2" x14ac:dyDescent="0.25">
      <c r="A34" s="14" t="s">
        <v>51</v>
      </c>
      <c r="B34" s="14" t="s">
        <v>330</v>
      </c>
      <c r="C34" s="14" t="s">
        <v>46</v>
      </c>
      <c r="D34" s="14" t="s">
        <v>7</v>
      </c>
      <c r="E34" s="14">
        <f t="shared" si="0"/>
        <v>5.5</v>
      </c>
      <c r="F34" s="15">
        <v>27195.02</v>
      </c>
      <c r="G34" s="11">
        <f t="shared" si="1"/>
        <v>149572.61000000002</v>
      </c>
    </row>
    <row r="35" spans="1:8" hidden="1" outlineLevel="2" x14ac:dyDescent="0.25">
      <c r="A35" s="14" t="s">
        <v>51</v>
      </c>
      <c r="B35" s="14" t="s">
        <v>330</v>
      </c>
      <c r="C35" s="14" t="s">
        <v>46</v>
      </c>
      <c r="D35" s="14" t="s">
        <v>28</v>
      </c>
      <c r="E35" s="14">
        <f t="shared" si="0"/>
        <v>4.5</v>
      </c>
      <c r="F35" s="15">
        <v>85347.69</v>
      </c>
      <c r="G35" s="11">
        <f t="shared" si="1"/>
        <v>384064.60499999998</v>
      </c>
    </row>
    <row r="36" spans="1:8" hidden="1" outlineLevel="2" x14ac:dyDescent="0.25">
      <c r="A36" s="14" t="s">
        <v>51</v>
      </c>
      <c r="B36" s="14" t="s">
        <v>330</v>
      </c>
      <c r="C36" s="14" t="s">
        <v>46</v>
      </c>
      <c r="D36" s="14" t="s">
        <v>11</v>
      </c>
      <c r="E36" s="14">
        <f t="shared" si="0"/>
        <v>3.5</v>
      </c>
      <c r="F36" s="15">
        <v>290848.71000000002</v>
      </c>
      <c r="G36" s="11">
        <f t="shared" si="1"/>
        <v>1017970.4850000001</v>
      </c>
    </row>
    <row r="37" spans="1:8" hidden="1" outlineLevel="2" x14ac:dyDescent="0.25">
      <c r="A37" s="14" t="s">
        <v>51</v>
      </c>
      <c r="B37" s="14" t="s">
        <v>330</v>
      </c>
      <c r="C37" s="14" t="s">
        <v>46</v>
      </c>
      <c r="D37" s="14" t="s">
        <v>21</v>
      </c>
      <c r="E37" s="14">
        <f t="shared" si="0"/>
        <v>2.5</v>
      </c>
      <c r="F37" s="15">
        <v>57112.01</v>
      </c>
      <c r="G37" s="11">
        <f t="shared" si="1"/>
        <v>142780.02499999999</v>
      </c>
    </row>
    <row r="38" spans="1:8" hidden="1" outlineLevel="2" x14ac:dyDescent="0.25">
      <c r="A38" s="14" t="s">
        <v>51</v>
      </c>
      <c r="B38" s="14" t="s">
        <v>330</v>
      </c>
      <c r="C38" s="14" t="s">
        <v>46</v>
      </c>
      <c r="D38" s="14" t="s">
        <v>18</v>
      </c>
      <c r="E38" s="14">
        <f t="shared" si="0"/>
        <v>1.5</v>
      </c>
      <c r="F38" s="15">
        <v>89030.49</v>
      </c>
      <c r="G38" s="11">
        <f t="shared" si="1"/>
        <v>133545.73500000002</v>
      </c>
    </row>
    <row r="39" spans="1:8" hidden="1" outlineLevel="2" x14ac:dyDescent="0.25">
      <c r="A39" s="14" t="s">
        <v>51</v>
      </c>
      <c r="B39" s="14" t="s">
        <v>330</v>
      </c>
      <c r="C39" s="14" t="s">
        <v>46</v>
      </c>
      <c r="D39" s="14" t="s">
        <v>46</v>
      </c>
      <c r="E39" s="14">
        <f t="shared" si="0"/>
        <v>0.5</v>
      </c>
      <c r="F39" s="15">
        <v>214200.63</v>
      </c>
      <c r="G39" s="11">
        <f t="shared" si="1"/>
        <v>107100.315</v>
      </c>
    </row>
    <row r="40" spans="1:8" outlineLevel="1" collapsed="1" x14ac:dyDescent="0.25">
      <c r="A40" s="18" t="s">
        <v>291</v>
      </c>
      <c r="B40" s="14"/>
      <c r="C40" s="14"/>
      <c r="D40" s="14"/>
      <c r="E40" s="14"/>
      <c r="F40" s="15">
        <f>SUBTOTAL(9,F19:F39)</f>
        <v>12035696.090000002</v>
      </c>
      <c r="G40" s="11">
        <f>SUBTOTAL(9,G19:G39)</f>
        <v>213927139.42500001</v>
      </c>
      <c r="H40" s="13">
        <f>G40/F40</f>
        <v>17.774388604140967</v>
      </c>
    </row>
    <row r="41" spans="1:8" hidden="1" outlineLevel="2" x14ac:dyDescent="0.25">
      <c r="A41" s="14" t="s">
        <v>9</v>
      </c>
      <c r="B41" s="14" t="s">
        <v>330</v>
      </c>
      <c r="C41" s="14" t="s">
        <v>46</v>
      </c>
      <c r="D41" s="14" t="s">
        <v>105</v>
      </c>
      <c r="E41" s="14">
        <f t="shared" si="0"/>
        <v>18.5</v>
      </c>
      <c r="F41" s="15">
        <v>46536.94</v>
      </c>
      <c r="G41" s="11">
        <f t="shared" si="1"/>
        <v>860933.39</v>
      </c>
    </row>
    <row r="42" spans="1:8" hidden="1" outlineLevel="2" x14ac:dyDescent="0.25">
      <c r="A42" s="14" t="s">
        <v>9</v>
      </c>
      <c r="B42" s="14" t="s">
        <v>330</v>
      </c>
      <c r="C42" s="14" t="s">
        <v>46</v>
      </c>
      <c r="D42" s="14" t="s">
        <v>24</v>
      </c>
      <c r="E42" s="14">
        <f t="shared" si="0"/>
        <v>17.5</v>
      </c>
      <c r="F42" s="15">
        <v>81867.360000000001</v>
      </c>
      <c r="G42" s="11">
        <f t="shared" si="1"/>
        <v>1432678.8</v>
      </c>
    </row>
    <row r="43" spans="1:8" hidden="1" outlineLevel="2" x14ac:dyDescent="0.25">
      <c r="A43" s="14" t="s">
        <v>9</v>
      </c>
      <c r="B43" s="14" t="s">
        <v>330</v>
      </c>
      <c r="C43" s="14" t="s">
        <v>46</v>
      </c>
      <c r="D43" s="14" t="s">
        <v>38</v>
      </c>
      <c r="E43" s="14">
        <f t="shared" si="0"/>
        <v>16.5</v>
      </c>
      <c r="F43" s="15">
        <v>239178.7</v>
      </c>
      <c r="G43" s="11">
        <f t="shared" si="1"/>
        <v>3946448.5500000003</v>
      </c>
    </row>
    <row r="44" spans="1:8" hidden="1" outlineLevel="2" x14ac:dyDescent="0.25">
      <c r="A44" s="14" t="s">
        <v>9</v>
      </c>
      <c r="B44" s="14" t="s">
        <v>330</v>
      </c>
      <c r="C44" s="14" t="s">
        <v>46</v>
      </c>
      <c r="D44" s="14" t="s">
        <v>151</v>
      </c>
      <c r="E44" s="14">
        <f t="shared" si="0"/>
        <v>15.5</v>
      </c>
      <c r="F44" s="15">
        <v>3864.66</v>
      </c>
      <c r="G44" s="11">
        <f t="shared" si="1"/>
        <v>59902.229999999996</v>
      </c>
    </row>
    <row r="45" spans="1:8" hidden="1" outlineLevel="2" x14ac:dyDescent="0.25">
      <c r="A45" s="14" t="s">
        <v>9</v>
      </c>
      <c r="B45" s="14" t="s">
        <v>330</v>
      </c>
      <c r="C45" s="14" t="s">
        <v>46</v>
      </c>
      <c r="D45" s="14" t="s">
        <v>22</v>
      </c>
      <c r="E45" s="14">
        <f t="shared" si="0"/>
        <v>13.5</v>
      </c>
      <c r="F45" s="15">
        <v>268958.23</v>
      </c>
      <c r="G45" s="11">
        <f t="shared" si="1"/>
        <v>3630936.1049999995</v>
      </c>
    </row>
    <row r="46" spans="1:8" hidden="1" outlineLevel="2" x14ac:dyDescent="0.25">
      <c r="A46" s="14" t="s">
        <v>9</v>
      </c>
      <c r="B46" s="14" t="s">
        <v>330</v>
      </c>
      <c r="C46" s="14" t="s">
        <v>46</v>
      </c>
      <c r="D46" s="14" t="s">
        <v>15</v>
      </c>
      <c r="E46" s="14">
        <f t="shared" si="0"/>
        <v>12.5</v>
      </c>
      <c r="F46" s="15">
        <v>2474617.85</v>
      </c>
      <c r="G46" s="11">
        <f t="shared" si="1"/>
        <v>30932723.125</v>
      </c>
    </row>
    <row r="47" spans="1:8" hidden="1" outlineLevel="2" x14ac:dyDescent="0.25">
      <c r="A47" s="14" t="s">
        <v>9</v>
      </c>
      <c r="B47" s="14" t="s">
        <v>330</v>
      </c>
      <c r="C47" s="14" t="s">
        <v>46</v>
      </c>
      <c r="D47" s="14" t="s">
        <v>93</v>
      </c>
      <c r="E47" s="14">
        <f t="shared" si="0"/>
        <v>11.5</v>
      </c>
      <c r="F47" s="15">
        <v>146018.16</v>
      </c>
      <c r="G47" s="11">
        <f t="shared" si="1"/>
        <v>1679208.84</v>
      </c>
    </row>
    <row r="48" spans="1:8" hidden="1" outlineLevel="2" x14ac:dyDescent="0.25">
      <c r="A48" s="14" t="s">
        <v>9</v>
      </c>
      <c r="B48" s="14" t="s">
        <v>330</v>
      </c>
      <c r="C48" s="14" t="s">
        <v>46</v>
      </c>
      <c r="D48" s="14" t="s">
        <v>36</v>
      </c>
      <c r="E48" s="14">
        <f t="shared" si="0"/>
        <v>10.5</v>
      </c>
      <c r="F48" s="15">
        <v>233948.01</v>
      </c>
      <c r="G48" s="11">
        <f t="shared" si="1"/>
        <v>2456454.105</v>
      </c>
    </row>
    <row r="49" spans="1:8" hidden="1" outlineLevel="2" x14ac:dyDescent="0.25">
      <c r="A49" s="14" t="s">
        <v>9</v>
      </c>
      <c r="B49" s="14" t="s">
        <v>330</v>
      </c>
      <c r="C49" s="14" t="s">
        <v>46</v>
      </c>
      <c r="D49" s="14" t="s">
        <v>23</v>
      </c>
      <c r="E49" s="14">
        <f t="shared" si="0"/>
        <v>9.5</v>
      </c>
      <c r="F49" s="15">
        <v>274877.44</v>
      </c>
      <c r="G49" s="11">
        <f t="shared" si="1"/>
        <v>2611335.6800000002</v>
      </c>
    </row>
    <row r="50" spans="1:8" hidden="1" outlineLevel="2" x14ac:dyDescent="0.25">
      <c r="A50" s="14" t="s">
        <v>9</v>
      </c>
      <c r="B50" s="14" t="s">
        <v>330</v>
      </c>
      <c r="C50" s="14" t="s">
        <v>46</v>
      </c>
      <c r="D50" s="14" t="s">
        <v>33</v>
      </c>
      <c r="E50" s="14">
        <f t="shared" si="0"/>
        <v>8.5</v>
      </c>
      <c r="F50" s="15">
        <v>1552997.12</v>
      </c>
      <c r="G50" s="11">
        <f t="shared" si="1"/>
        <v>13200475.520000001</v>
      </c>
    </row>
    <row r="51" spans="1:8" hidden="1" outlineLevel="2" x14ac:dyDescent="0.25">
      <c r="A51" s="14" t="s">
        <v>9</v>
      </c>
      <c r="B51" s="14" t="s">
        <v>330</v>
      </c>
      <c r="C51" s="14" t="s">
        <v>46</v>
      </c>
      <c r="D51" s="14" t="s">
        <v>81</v>
      </c>
      <c r="E51" s="14">
        <f t="shared" si="0"/>
        <v>7.5</v>
      </c>
      <c r="F51" s="15">
        <v>140194.31</v>
      </c>
      <c r="G51" s="11">
        <f t="shared" si="1"/>
        <v>1051457.325</v>
      </c>
    </row>
    <row r="52" spans="1:8" hidden="1" outlineLevel="2" x14ac:dyDescent="0.25">
      <c r="A52" s="14" t="s">
        <v>9</v>
      </c>
      <c r="B52" s="14" t="s">
        <v>330</v>
      </c>
      <c r="C52" s="14" t="s">
        <v>46</v>
      </c>
      <c r="D52" s="14" t="s">
        <v>27</v>
      </c>
      <c r="E52" s="14">
        <f t="shared" si="0"/>
        <v>6.5</v>
      </c>
      <c r="F52" s="15">
        <v>394867.82</v>
      </c>
      <c r="G52" s="11">
        <f t="shared" si="1"/>
        <v>2566640.83</v>
      </c>
    </row>
    <row r="53" spans="1:8" hidden="1" outlineLevel="2" x14ac:dyDescent="0.25">
      <c r="A53" s="14" t="s">
        <v>9</v>
      </c>
      <c r="B53" s="14" t="s">
        <v>330</v>
      </c>
      <c r="C53" s="14" t="s">
        <v>46</v>
      </c>
      <c r="D53" s="14" t="s">
        <v>7</v>
      </c>
      <c r="E53" s="14">
        <f t="shared" si="0"/>
        <v>5.5</v>
      </c>
      <c r="F53" s="15">
        <v>1551697.03</v>
      </c>
      <c r="G53" s="11">
        <f t="shared" si="1"/>
        <v>8534333.665000001</v>
      </c>
    </row>
    <row r="54" spans="1:8" hidden="1" outlineLevel="2" x14ac:dyDescent="0.25">
      <c r="A54" s="14" t="s">
        <v>9</v>
      </c>
      <c r="B54" s="14" t="s">
        <v>330</v>
      </c>
      <c r="C54" s="14" t="s">
        <v>46</v>
      </c>
      <c r="D54" s="14" t="s">
        <v>28</v>
      </c>
      <c r="E54" s="14">
        <f t="shared" si="0"/>
        <v>4.5</v>
      </c>
      <c r="F54" s="15">
        <v>148563.19</v>
      </c>
      <c r="G54" s="11">
        <f t="shared" si="1"/>
        <v>668534.35499999998</v>
      </c>
    </row>
    <row r="55" spans="1:8" hidden="1" outlineLevel="2" x14ac:dyDescent="0.25">
      <c r="A55" s="14" t="s">
        <v>9</v>
      </c>
      <c r="B55" s="14" t="s">
        <v>330</v>
      </c>
      <c r="C55" s="14" t="s">
        <v>46</v>
      </c>
      <c r="D55" s="14" t="s">
        <v>11</v>
      </c>
      <c r="E55" s="14">
        <f t="shared" si="0"/>
        <v>3.5</v>
      </c>
      <c r="F55" s="15">
        <v>517612.46</v>
      </c>
      <c r="G55" s="11">
        <f t="shared" si="1"/>
        <v>1811643.61</v>
      </c>
    </row>
    <row r="56" spans="1:8" hidden="1" outlineLevel="2" x14ac:dyDescent="0.25">
      <c r="A56" s="14" t="s">
        <v>9</v>
      </c>
      <c r="B56" s="14" t="s">
        <v>330</v>
      </c>
      <c r="C56" s="14" t="s">
        <v>46</v>
      </c>
      <c r="D56" s="14" t="s">
        <v>21</v>
      </c>
      <c r="E56" s="14">
        <f t="shared" si="0"/>
        <v>2.5</v>
      </c>
      <c r="F56" s="15">
        <v>138931.44</v>
      </c>
      <c r="G56" s="11">
        <f t="shared" si="1"/>
        <v>347328.6</v>
      </c>
    </row>
    <row r="57" spans="1:8" hidden="1" outlineLevel="2" x14ac:dyDescent="0.25">
      <c r="A57" s="14" t="s">
        <v>9</v>
      </c>
      <c r="B57" s="14" t="s">
        <v>330</v>
      </c>
      <c r="C57" s="14" t="s">
        <v>46</v>
      </c>
      <c r="D57" s="14" t="s">
        <v>18</v>
      </c>
      <c r="E57" s="14">
        <f t="shared" si="0"/>
        <v>1.5</v>
      </c>
      <c r="F57" s="15">
        <v>422304.14</v>
      </c>
      <c r="G57" s="11">
        <f t="shared" si="1"/>
        <v>633456.21</v>
      </c>
    </row>
    <row r="58" spans="1:8" hidden="1" outlineLevel="2" x14ac:dyDescent="0.25">
      <c r="A58" s="14" t="s">
        <v>9</v>
      </c>
      <c r="B58" s="14" t="s">
        <v>330</v>
      </c>
      <c r="C58" s="14" t="s">
        <v>46</v>
      </c>
      <c r="D58" s="14" t="s">
        <v>46</v>
      </c>
      <c r="E58" s="14">
        <f t="shared" si="0"/>
        <v>0.5</v>
      </c>
      <c r="F58" s="15">
        <v>461377.76</v>
      </c>
      <c r="G58" s="11">
        <f t="shared" si="1"/>
        <v>230688.88</v>
      </c>
    </row>
    <row r="59" spans="1:8" outlineLevel="1" collapsed="1" x14ac:dyDescent="0.25">
      <c r="A59" s="18" t="s">
        <v>294</v>
      </c>
      <c r="B59" s="14"/>
      <c r="C59" s="14"/>
      <c r="D59" s="14"/>
      <c r="E59" s="14"/>
      <c r="F59" s="15">
        <f>SUBTOTAL(9,F41:F58)</f>
        <v>9098412.620000001</v>
      </c>
      <c r="G59" s="11">
        <f>SUBTOTAL(9,G41:G58)</f>
        <v>76655179.819999993</v>
      </c>
      <c r="H59" s="13">
        <f>G59/F59</f>
        <v>8.4251157890440869</v>
      </c>
    </row>
    <row r="60" spans="1:8" hidden="1" outlineLevel="2" x14ac:dyDescent="0.25">
      <c r="A60" s="14" t="s">
        <v>156</v>
      </c>
      <c r="B60" s="14" t="s">
        <v>330</v>
      </c>
      <c r="C60" s="14" t="s">
        <v>46</v>
      </c>
      <c r="D60" s="14" t="s">
        <v>23</v>
      </c>
      <c r="E60" s="14">
        <f t="shared" si="0"/>
        <v>9.5</v>
      </c>
      <c r="F60" s="15">
        <v>99142.78</v>
      </c>
      <c r="G60" s="11">
        <f t="shared" si="1"/>
        <v>941856.41</v>
      </c>
    </row>
    <row r="61" spans="1:8" hidden="1" outlineLevel="2" x14ac:dyDescent="0.25">
      <c r="A61" s="14" t="s">
        <v>156</v>
      </c>
      <c r="B61" s="14" t="s">
        <v>330</v>
      </c>
      <c r="C61" s="14" t="s">
        <v>46</v>
      </c>
      <c r="D61" s="14" t="s">
        <v>7</v>
      </c>
      <c r="E61" s="14">
        <f t="shared" si="0"/>
        <v>5.5</v>
      </c>
      <c r="F61" s="15">
        <v>4272.8500000000004</v>
      </c>
      <c r="G61" s="11">
        <f t="shared" si="1"/>
        <v>23500.675000000003</v>
      </c>
    </row>
    <row r="62" spans="1:8" outlineLevel="1" collapsed="1" x14ac:dyDescent="0.25">
      <c r="A62" s="18" t="s">
        <v>297</v>
      </c>
      <c r="B62" s="14"/>
      <c r="C62" s="14"/>
      <c r="D62" s="14"/>
      <c r="E62" s="14"/>
      <c r="F62" s="15">
        <f>SUBTOTAL(9,F60:F61)</f>
        <v>103415.63</v>
      </c>
      <c r="G62" s="11">
        <f>SUBTOTAL(9,G60:G61)</f>
        <v>965357.08500000008</v>
      </c>
      <c r="H62" s="13">
        <f>G62/F62</f>
        <v>9.3347309782863572</v>
      </c>
    </row>
    <row r="63" spans="1:8" hidden="1" outlineLevel="2" x14ac:dyDescent="0.25">
      <c r="A63" s="14" t="s">
        <v>31</v>
      </c>
      <c r="B63" s="14" t="s">
        <v>330</v>
      </c>
      <c r="C63" s="14" t="s">
        <v>46</v>
      </c>
      <c r="D63" s="14" t="s">
        <v>33</v>
      </c>
      <c r="E63" s="14">
        <f t="shared" si="0"/>
        <v>8.5</v>
      </c>
      <c r="F63" s="15">
        <v>62511.61</v>
      </c>
      <c r="G63" s="11">
        <f t="shared" si="1"/>
        <v>531348.68500000006</v>
      </c>
    </row>
    <row r="64" spans="1:8" hidden="1" outlineLevel="2" x14ac:dyDescent="0.25">
      <c r="A64" s="14" t="s">
        <v>31</v>
      </c>
      <c r="B64" s="14" t="s">
        <v>330</v>
      </c>
      <c r="C64" s="14" t="s">
        <v>46</v>
      </c>
      <c r="D64" s="14" t="s">
        <v>81</v>
      </c>
      <c r="E64" s="14">
        <f t="shared" si="0"/>
        <v>7.5</v>
      </c>
      <c r="F64" s="15">
        <v>26316.23</v>
      </c>
      <c r="G64" s="11">
        <f t="shared" si="1"/>
        <v>197371.72500000001</v>
      </c>
    </row>
    <row r="65" spans="1:8" hidden="1" outlineLevel="2" x14ac:dyDescent="0.25">
      <c r="A65" s="14" t="s">
        <v>31</v>
      </c>
      <c r="B65" s="14" t="s">
        <v>330</v>
      </c>
      <c r="C65" s="14" t="s">
        <v>46</v>
      </c>
      <c r="D65" s="14" t="s">
        <v>27</v>
      </c>
      <c r="E65" s="14">
        <f t="shared" si="0"/>
        <v>6.5</v>
      </c>
      <c r="F65" s="15">
        <v>40184.26</v>
      </c>
      <c r="G65" s="11">
        <f t="shared" si="1"/>
        <v>261197.69</v>
      </c>
    </row>
    <row r="66" spans="1:8" hidden="1" outlineLevel="2" x14ac:dyDescent="0.25">
      <c r="A66" s="14" t="s">
        <v>31</v>
      </c>
      <c r="B66" s="14" t="s">
        <v>330</v>
      </c>
      <c r="C66" s="14" t="s">
        <v>46</v>
      </c>
      <c r="D66" s="14" t="s">
        <v>7</v>
      </c>
      <c r="E66" s="14">
        <f t="shared" si="0"/>
        <v>5.5</v>
      </c>
      <c r="F66" s="15">
        <v>12079.06</v>
      </c>
      <c r="G66" s="11">
        <f t="shared" si="1"/>
        <v>66434.83</v>
      </c>
    </row>
    <row r="67" spans="1:8" hidden="1" outlineLevel="2" x14ac:dyDescent="0.25">
      <c r="A67" s="14" t="s">
        <v>31</v>
      </c>
      <c r="B67" s="14" t="s">
        <v>330</v>
      </c>
      <c r="C67" s="14" t="s">
        <v>46</v>
      </c>
      <c r="D67" s="14" t="s">
        <v>28</v>
      </c>
      <c r="E67" s="14">
        <f t="shared" si="0"/>
        <v>4.5</v>
      </c>
      <c r="F67" s="15">
        <v>192653.97</v>
      </c>
      <c r="G67" s="11">
        <f t="shared" si="1"/>
        <v>866942.86499999999</v>
      </c>
    </row>
    <row r="68" spans="1:8" hidden="1" outlineLevel="2" x14ac:dyDescent="0.25">
      <c r="A68" s="14" t="s">
        <v>31</v>
      </c>
      <c r="B68" s="14" t="s">
        <v>330</v>
      </c>
      <c r="C68" s="14" t="s">
        <v>46</v>
      </c>
      <c r="D68" s="14" t="s">
        <v>11</v>
      </c>
      <c r="E68" s="14">
        <f t="shared" si="0"/>
        <v>3.5</v>
      </c>
      <c r="F68" s="15">
        <v>117421.35</v>
      </c>
      <c r="G68" s="11">
        <f t="shared" si="1"/>
        <v>410974.72500000003</v>
      </c>
    </row>
    <row r="69" spans="1:8" hidden="1" outlineLevel="2" x14ac:dyDescent="0.25">
      <c r="A69" s="14" t="s">
        <v>31</v>
      </c>
      <c r="B69" s="14" t="s">
        <v>330</v>
      </c>
      <c r="C69" s="14" t="s">
        <v>46</v>
      </c>
      <c r="D69" s="14" t="s">
        <v>21</v>
      </c>
      <c r="E69" s="14">
        <f t="shared" si="0"/>
        <v>2.5</v>
      </c>
      <c r="F69" s="15">
        <v>27081.45</v>
      </c>
      <c r="G69" s="11">
        <f t="shared" si="1"/>
        <v>67703.625</v>
      </c>
    </row>
    <row r="70" spans="1:8" hidden="1" outlineLevel="2" x14ac:dyDescent="0.25">
      <c r="A70" s="14" t="s">
        <v>31</v>
      </c>
      <c r="B70" s="14" t="s">
        <v>330</v>
      </c>
      <c r="C70" s="14" t="s">
        <v>46</v>
      </c>
      <c r="D70" s="14" t="s">
        <v>18</v>
      </c>
      <c r="E70" s="14">
        <f t="shared" si="0"/>
        <v>1.5</v>
      </c>
      <c r="F70" s="15">
        <v>118362.28</v>
      </c>
      <c r="G70" s="11">
        <f t="shared" si="1"/>
        <v>177543.41999999998</v>
      </c>
    </row>
    <row r="71" spans="1:8" hidden="1" outlineLevel="2" x14ac:dyDescent="0.25">
      <c r="A71" s="14" t="s">
        <v>31</v>
      </c>
      <c r="B71" s="14" t="s">
        <v>330</v>
      </c>
      <c r="C71" s="14" t="s">
        <v>46</v>
      </c>
      <c r="D71" s="14" t="s">
        <v>46</v>
      </c>
      <c r="E71" s="14">
        <f t="shared" si="0"/>
        <v>0.5</v>
      </c>
      <c r="F71" s="15">
        <v>9419.06</v>
      </c>
      <c r="G71" s="11">
        <f t="shared" si="1"/>
        <v>4709.53</v>
      </c>
    </row>
    <row r="72" spans="1:8" outlineLevel="1" collapsed="1" x14ac:dyDescent="0.25">
      <c r="A72" s="18" t="s">
        <v>298</v>
      </c>
      <c r="B72" s="14"/>
      <c r="C72" s="14"/>
      <c r="D72" s="14"/>
      <c r="E72" s="14"/>
      <c r="F72" s="15">
        <f>SUBTOTAL(9,F63:F71)</f>
        <v>606029.27</v>
      </c>
      <c r="G72" s="11">
        <f>SUBTOTAL(9,G63:G71)</f>
        <v>2584227.0949999997</v>
      </c>
      <c r="H72" s="13">
        <f>G72/F72</f>
        <v>4.2641951848299335</v>
      </c>
    </row>
    <row r="73" spans="1:8" hidden="1" outlineLevel="2" x14ac:dyDescent="0.25">
      <c r="A73" s="14" t="s">
        <v>331</v>
      </c>
      <c r="B73" s="14" t="s">
        <v>330</v>
      </c>
      <c r="C73" s="14" t="s">
        <v>46</v>
      </c>
      <c r="D73" s="14" t="s">
        <v>33</v>
      </c>
      <c r="E73" s="14">
        <f t="shared" si="0"/>
        <v>8.5</v>
      </c>
      <c r="F73" s="15">
        <v>12100.47</v>
      </c>
      <c r="G73" s="11">
        <f t="shared" si="1"/>
        <v>102853.995</v>
      </c>
    </row>
    <row r="74" spans="1:8" hidden="1" outlineLevel="2" x14ac:dyDescent="0.25">
      <c r="A74" s="14" t="s">
        <v>331</v>
      </c>
      <c r="B74" s="14" t="s">
        <v>330</v>
      </c>
      <c r="C74" s="14" t="s">
        <v>46</v>
      </c>
      <c r="D74" s="14" t="s">
        <v>81</v>
      </c>
      <c r="E74" s="14">
        <f t="shared" ref="E74:E145" si="2">(C74-D74)+0.5</f>
        <v>7.5</v>
      </c>
      <c r="F74" s="15">
        <v>11531.6</v>
      </c>
      <c r="G74" s="11">
        <f t="shared" ref="G74:G145" si="3">F74*E74</f>
        <v>86487</v>
      </c>
    </row>
    <row r="75" spans="1:8" outlineLevel="1" collapsed="1" x14ac:dyDescent="0.25">
      <c r="A75" s="18" t="s">
        <v>334</v>
      </c>
      <c r="B75" s="14"/>
      <c r="C75" s="14"/>
      <c r="D75" s="14"/>
      <c r="E75" s="14"/>
      <c r="F75" s="15">
        <f>SUBTOTAL(9,F73:F74)</f>
        <v>23632.07</v>
      </c>
      <c r="G75" s="11">
        <f>SUBTOTAL(9,G73:G74)</f>
        <v>189340.995</v>
      </c>
      <c r="H75" s="13">
        <f>G75/F75</f>
        <v>8.0120359748426608</v>
      </c>
    </row>
    <row r="76" spans="1:8" hidden="1" outlineLevel="2" x14ac:dyDescent="0.25">
      <c r="A76" s="14" t="s">
        <v>34</v>
      </c>
      <c r="B76" s="14" t="s">
        <v>330</v>
      </c>
      <c r="C76" s="14" t="s">
        <v>46</v>
      </c>
      <c r="D76" s="14" t="s">
        <v>151</v>
      </c>
      <c r="E76" s="14">
        <f t="shared" si="2"/>
        <v>15.5</v>
      </c>
      <c r="F76" s="15">
        <v>6446.67</v>
      </c>
      <c r="G76" s="11">
        <f t="shared" si="3"/>
        <v>99923.384999999995</v>
      </c>
    </row>
    <row r="77" spans="1:8" hidden="1" outlineLevel="2" x14ac:dyDescent="0.25">
      <c r="A77" s="14" t="s">
        <v>34</v>
      </c>
      <c r="B77" s="14" t="s">
        <v>330</v>
      </c>
      <c r="C77" s="14" t="s">
        <v>46</v>
      </c>
      <c r="D77" s="14" t="s">
        <v>93</v>
      </c>
      <c r="E77" s="14">
        <f t="shared" si="2"/>
        <v>11.5</v>
      </c>
      <c r="F77" s="15">
        <v>47271.13</v>
      </c>
      <c r="G77" s="11">
        <f t="shared" si="3"/>
        <v>543617.995</v>
      </c>
    </row>
    <row r="78" spans="1:8" hidden="1" outlineLevel="2" x14ac:dyDescent="0.25">
      <c r="A78" s="14" t="s">
        <v>34</v>
      </c>
      <c r="B78" s="14" t="s">
        <v>330</v>
      </c>
      <c r="C78" s="14" t="s">
        <v>46</v>
      </c>
      <c r="D78" s="14" t="s">
        <v>36</v>
      </c>
      <c r="E78" s="14">
        <f t="shared" si="2"/>
        <v>10.5</v>
      </c>
      <c r="F78" s="15">
        <v>1727266.01</v>
      </c>
      <c r="G78" s="11">
        <f t="shared" si="3"/>
        <v>18136293.105</v>
      </c>
    </row>
    <row r="79" spans="1:8" hidden="1" outlineLevel="2" x14ac:dyDescent="0.25">
      <c r="A79" s="14" t="s">
        <v>34</v>
      </c>
      <c r="B79" s="14" t="s">
        <v>330</v>
      </c>
      <c r="C79" s="14" t="s">
        <v>46</v>
      </c>
      <c r="D79" s="14" t="s">
        <v>23</v>
      </c>
      <c r="E79" s="14">
        <f t="shared" si="2"/>
        <v>9.5</v>
      </c>
      <c r="F79" s="15">
        <v>468135.49</v>
      </c>
      <c r="G79" s="11">
        <f t="shared" si="3"/>
        <v>4447287.1550000003</v>
      </c>
    </row>
    <row r="80" spans="1:8" hidden="1" outlineLevel="2" x14ac:dyDescent="0.25">
      <c r="A80" s="14" t="s">
        <v>34</v>
      </c>
      <c r="B80" s="14" t="s">
        <v>330</v>
      </c>
      <c r="C80" s="14" t="s">
        <v>46</v>
      </c>
      <c r="D80" s="14" t="s">
        <v>33</v>
      </c>
      <c r="E80" s="14">
        <f t="shared" si="2"/>
        <v>8.5</v>
      </c>
      <c r="F80" s="15">
        <v>796282.26</v>
      </c>
      <c r="G80" s="11">
        <f t="shared" si="3"/>
        <v>6768399.21</v>
      </c>
    </row>
    <row r="81" spans="1:8" hidden="1" outlineLevel="2" x14ac:dyDescent="0.25">
      <c r="A81" s="14" t="s">
        <v>34</v>
      </c>
      <c r="B81" s="14" t="s">
        <v>330</v>
      </c>
      <c r="C81" s="14" t="s">
        <v>46</v>
      </c>
      <c r="D81" s="14" t="s">
        <v>81</v>
      </c>
      <c r="E81" s="14">
        <f t="shared" si="2"/>
        <v>7.5</v>
      </c>
      <c r="F81" s="15">
        <v>160269.95000000001</v>
      </c>
      <c r="G81" s="11">
        <f t="shared" si="3"/>
        <v>1202024.625</v>
      </c>
    </row>
    <row r="82" spans="1:8" hidden="1" outlineLevel="2" x14ac:dyDescent="0.25">
      <c r="A82" s="14" t="s">
        <v>34</v>
      </c>
      <c r="B82" s="14" t="s">
        <v>330</v>
      </c>
      <c r="C82" s="14" t="s">
        <v>46</v>
      </c>
      <c r="D82" s="14" t="s">
        <v>7</v>
      </c>
      <c r="E82" s="14">
        <f t="shared" si="2"/>
        <v>5.5</v>
      </c>
      <c r="F82" s="15">
        <v>12468.71</v>
      </c>
      <c r="G82" s="11">
        <f t="shared" si="3"/>
        <v>68577.904999999999</v>
      </c>
    </row>
    <row r="83" spans="1:8" hidden="1" outlineLevel="2" x14ac:dyDescent="0.25">
      <c r="A83" s="14" t="s">
        <v>34</v>
      </c>
      <c r="B83" s="14" t="s">
        <v>330</v>
      </c>
      <c r="C83" s="14" t="s">
        <v>46</v>
      </c>
      <c r="D83" s="14" t="s">
        <v>28</v>
      </c>
      <c r="E83" s="14">
        <f t="shared" si="2"/>
        <v>4.5</v>
      </c>
      <c r="F83" s="15">
        <v>13241.19</v>
      </c>
      <c r="G83" s="11">
        <f t="shared" si="3"/>
        <v>59585.355000000003</v>
      </c>
    </row>
    <row r="84" spans="1:8" hidden="1" outlineLevel="2" x14ac:dyDescent="0.25">
      <c r="A84" s="14" t="s">
        <v>34</v>
      </c>
      <c r="B84" s="14" t="s">
        <v>330</v>
      </c>
      <c r="C84" s="14" t="s">
        <v>46</v>
      </c>
      <c r="D84" s="14" t="s">
        <v>11</v>
      </c>
      <c r="E84" s="14">
        <f t="shared" si="2"/>
        <v>3.5</v>
      </c>
      <c r="F84" s="15">
        <v>21405.07</v>
      </c>
      <c r="G84" s="11">
        <f t="shared" si="3"/>
        <v>74917.744999999995</v>
      </c>
    </row>
    <row r="85" spans="1:8" hidden="1" outlineLevel="2" x14ac:dyDescent="0.25">
      <c r="A85" s="14" t="s">
        <v>34</v>
      </c>
      <c r="B85" s="14" t="s">
        <v>330</v>
      </c>
      <c r="C85" s="14" t="s">
        <v>46</v>
      </c>
      <c r="D85" s="14" t="s">
        <v>46</v>
      </c>
      <c r="E85" s="14">
        <f t="shared" si="2"/>
        <v>0.5</v>
      </c>
      <c r="F85" s="15">
        <v>16341.73</v>
      </c>
      <c r="G85" s="11">
        <f t="shared" si="3"/>
        <v>8170.8649999999998</v>
      </c>
    </row>
    <row r="86" spans="1:8" outlineLevel="1" collapsed="1" x14ac:dyDescent="0.25">
      <c r="A86" s="18" t="s">
        <v>299</v>
      </c>
      <c r="B86" s="14"/>
      <c r="C86" s="14"/>
      <c r="D86" s="14"/>
      <c r="E86" s="14"/>
      <c r="F86" s="15">
        <f>SUBTOTAL(9,F76:F85)</f>
        <v>3269128.2099999995</v>
      </c>
      <c r="G86" s="11">
        <f>SUBTOTAL(9,G76:G85)</f>
        <v>31408797.345000003</v>
      </c>
      <c r="H86" s="13">
        <f>G86/F86</f>
        <v>9.6076982386077816</v>
      </c>
    </row>
    <row r="87" spans="1:8" hidden="1" outlineLevel="2" x14ac:dyDescent="0.25">
      <c r="A87" s="14" t="s">
        <v>5</v>
      </c>
      <c r="B87" s="14" t="s">
        <v>330</v>
      </c>
      <c r="C87" s="14" t="s">
        <v>46</v>
      </c>
      <c r="D87" s="14" t="s">
        <v>38</v>
      </c>
      <c r="E87" s="14">
        <f t="shared" si="2"/>
        <v>16.5</v>
      </c>
      <c r="F87" s="15">
        <v>22037.64</v>
      </c>
      <c r="G87" s="11">
        <f t="shared" si="3"/>
        <v>363621.06</v>
      </c>
    </row>
    <row r="88" spans="1:8" hidden="1" outlineLevel="2" x14ac:dyDescent="0.25">
      <c r="A88" s="14" t="s">
        <v>5</v>
      </c>
      <c r="B88" s="14" t="s">
        <v>330</v>
      </c>
      <c r="C88" s="14" t="s">
        <v>46</v>
      </c>
      <c r="D88" s="14" t="s">
        <v>22</v>
      </c>
      <c r="E88" s="14">
        <f t="shared" si="2"/>
        <v>13.5</v>
      </c>
      <c r="F88" s="15">
        <v>91.36</v>
      </c>
      <c r="G88" s="11">
        <f t="shared" si="3"/>
        <v>1233.3599999999999</v>
      </c>
    </row>
    <row r="89" spans="1:8" hidden="1" outlineLevel="2" x14ac:dyDescent="0.25">
      <c r="A89" s="14" t="s">
        <v>5</v>
      </c>
      <c r="B89" s="14" t="s">
        <v>330</v>
      </c>
      <c r="C89" s="14" t="s">
        <v>46</v>
      </c>
      <c r="D89" s="14" t="s">
        <v>33</v>
      </c>
      <c r="E89" s="14">
        <f t="shared" si="2"/>
        <v>8.5</v>
      </c>
      <c r="F89" s="15">
        <v>171028.48000000001</v>
      </c>
      <c r="G89" s="11">
        <f t="shared" si="3"/>
        <v>1453742.0800000001</v>
      </c>
    </row>
    <row r="90" spans="1:8" hidden="1" outlineLevel="2" x14ac:dyDescent="0.25">
      <c r="A90" s="14" t="s">
        <v>5</v>
      </c>
      <c r="B90" s="14" t="s">
        <v>330</v>
      </c>
      <c r="C90" s="14" t="s">
        <v>46</v>
      </c>
      <c r="D90" s="14" t="s">
        <v>81</v>
      </c>
      <c r="E90" s="14">
        <f t="shared" si="2"/>
        <v>7.5</v>
      </c>
      <c r="F90" s="15">
        <v>14605.29</v>
      </c>
      <c r="G90" s="11">
        <f t="shared" si="3"/>
        <v>109539.675</v>
      </c>
    </row>
    <row r="91" spans="1:8" hidden="1" outlineLevel="2" x14ac:dyDescent="0.25">
      <c r="A91" s="14" t="s">
        <v>5</v>
      </c>
      <c r="B91" s="14" t="s">
        <v>330</v>
      </c>
      <c r="C91" s="14" t="s">
        <v>46</v>
      </c>
      <c r="D91" s="14" t="s">
        <v>27</v>
      </c>
      <c r="E91" s="14">
        <f t="shared" si="2"/>
        <v>6.5</v>
      </c>
      <c r="F91" s="15">
        <v>93572.13</v>
      </c>
      <c r="G91" s="11">
        <f t="shared" si="3"/>
        <v>608218.84499999997</v>
      </c>
    </row>
    <row r="92" spans="1:8" hidden="1" outlineLevel="2" x14ac:dyDescent="0.25">
      <c r="A92" s="14" t="s">
        <v>5</v>
      </c>
      <c r="B92" s="14" t="s">
        <v>330</v>
      </c>
      <c r="C92" s="14" t="s">
        <v>46</v>
      </c>
      <c r="D92" s="14" t="s">
        <v>7</v>
      </c>
      <c r="E92" s="14">
        <f t="shared" si="2"/>
        <v>5.5</v>
      </c>
      <c r="F92" s="15">
        <v>27897.06</v>
      </c>
      <c r="G92" s="11">
        <f t="shared" si="3"/>
        <v>153433.83000000002</v>
      </c>
    </row>
    <row r="93" spans="1:8" hidden="1" outlineLevel="2" x14ac:dyDescent="0.25">
      <c r="A93" s="14" t="s">
        <v>5</v>
      </c>
      <c r="B93" s="14" t="s">
        <v>330</v>
      </c>
      <c r="C93" s="14" t="s">
        <v>46</v>
      </c>
      <c r="D93" s="14" t="s">
        <v>28</v>
      </c>
      <c r="E93" s="14">
        <f t="shared" si="2"/>
        <v>4.5</v>
      </c>
      <c r="F93" s="15">
        <v>366860.34</v>
      </c>
      <c r="G93" s="11">
        <f t="shared" si="3"/>
        <v>1650871.53</v>
      </c>
    </row>
    <row r="94" spans="1:8" hidden="1" outlineLevel="2" x14ac:dyDescent="0.25">
      <c r="A94" s="14" t="s">
        <v>5</v>
      </c>
      <c r="B94" s="14" t="s">
        <v>330</v>
      </c>
      <c r="C94" s="14" t="s">
        <v>46</v>
      </c>
      <c r="D94" s="14" t="s">
        <v>11</v>
      </c>
      <c r="E94" s="14">
        <f t="shared" si="2"/>
        <v>3.5</v>
      </c>
      <c r="F94" s="15">
        <v>27104.12</v>
      </c>
      <c r="G94" s="11">
        <f t="shared" si="3"/>
        <v>94864.42</v>
      </c>
    </row>
    <row r="95" spans="1:8" hidden="1" outlineLevel="2" x14ac:dyDescent="0.25">
      <c r="A95" s="14" t="s">
        <v>5</v>
      </c>
      <c r="B95" s="14" t="s">
        <v>330</v>
      </c>
      <c r="C95" s="14" t="s">
        <v>46</v>
      </c>
      <c r="D95" s="14" t="s">
        <v>21</v>
      </c>
      <c r="E95" s="14">
        <f t="shared" si="2"/>
        <v>2.5</v>
      </c>
      <c r="F95" s="15">
        <v>1361.07</v>
      </c>
      <c r="G95" s="11">
        <f t="shared" si="3"/>
        <v>3402.6749999999997</v>
      </c>
    </row>
    <row r="96" spans="1:8" hidden="1" outlineLevel="2" x14ac:dyDescent="0.25">
      <c r="A96" s="14" t="s">
        <v>5</v>
      </c>
      <c r="B96" s="14" t="s">
        <v>330</v>
      </c>
      <c r="C96" s="14" t="s">
        <v>46</v>
      </c>
      <c r="D96" s="14" t="s">
        <v>18</v>
      </c>
      <c r="E96" s="14">
        <f t="shared" si="2"/>
        <v>1.5</v>
      </c>
      <c r="F96" s="15">
        <v>17242.3</v>
      </c>
      <c r="G96" s="11">
        <f t="shared" si="3"/>
        <v>25863.449999999997</v>
      </c>
    </row>
    <row r="97" spans="1:8" outlineLevel="1" collapsed="1" x14ac:dyDescent="0.25">
      <c r="A97" s="18" t="s">
        <v>301</v>
      </c>
      <c r="B97" s="14"/>
      <c r="C97" s="14"/>
      <c r="D97" s="14"/>
      <c r="E97" s="14"/>
      <c r="F97" s="15">
        <f>SUBTOTAL(9,F87:F96)</f>
        <v>741799.79</v>
      </c>
      <c r="G97" s="11">
        <f>SUBTOTAL(9,G87:G96)</f>
        <v>4464790.9249999998</v>
      </c>
      <c r="H97" s="13">
        <f>G97/F97</f>
        <v>6.0188624817486129</v>
      </c>
    </row>
    <row r="98" spans="1:8" hidden="1" outlineLevel="2" x14ac:dyDescent="0.25">
      <c r="A98" s="14" t="s">
        <v>332</v>
      </c>
      <c r="B98" s="14" t="s">
        <v>330</v>
      </c>
      <c r="C98" s="14" t="s">
        <v>46</v>
      </c>
      <c r="D98" s="14" t="s">
        <v>27</v>
      </c>
      <c r="E98" s="14">
        <f t="shared" si="2"/>
        <v>6.5</v>
      </c>
      <c r="F98" s="15">
        <v>1651.55</v>
      </c>
      <c r="G98" s="11">
        <f t="shared" si="3"/>
        <v>10735.074999999999</v>
      </c>
    </row>
    <row r="99" spans="1:8" hidden="1" outlineLevel="2" x14ac:dyDescent="0.25">
      <c r="A99" s="14" t="s">
        <v>332</v>
      </c>
      <c r="B99" s="14" t="s">
        <v>330</v>
      </c>
      <c r="C99" s="14" t="s">
        <v>46</v>
      </c>
      <c r="D99" s="14" t="s">
        <v>7</v>
      </c>
      <c r="E99" s="14">
        <f t="shared" si="2"/>
        <v>5.5</v>
      </c>
      <c r="F99" s="15">
        <v>5835.33</v>
      </c>
      <c r="G99" s="11">
        <f t="shared" si="3"/>
        <v>32094.314999999999</v>
      </c>
    </row>
    <row r="100" spans="1:8" hidden="1" outlineLevel="2" x14ac:dyDescent="0.25">
      <c r="A100" s="14" t="s">
        <v>332</v>
      </c>
      <c r="B100" s="14" t="s">
        <v>330</v>
      </c>
      <c r="C100" s="14" t="s">
        <v>46</v>
      </c>
      <c r="D100" s="14" t="s">
        <v>11</v>
      </c>
      <c r="E100" s="14">
        <f t="shared" si="2"/>
        <v>3.5</v>
      </c>
      <c r="F100" s="15">
        <v>16003.46</v>
      </c>
      <c r="G100" s="11">
        <f t="shared" si="3"/>
        <v>56012.11</v>
      </c>
    </row>
    <row r="101" spans="1:8" hidden="1" outlineLevel="2" x14ac:dyDescent="0.25">
      <c r="A101" s="14" t="s">
        <v>332</v>
      </c>
      <c r="B101" s="14" t="s">
        <v>330</v>
      </c>
      <c r="C101" s="14" t="s">
        <v>46</v>
      </c>
      <c r="D101" s="14" t="s">
        <v>21</v>
      </c>
      <c r="E101" s="14">
        <f t="shared" si="2"/>
        <v>2.5</v>
      </c>
      <c r="F101" s="15">
        <v>225826.48</v>
      </c>
      <c r="G101" s="11">
        <f t="shared" si="3"/>
        <v>564566.20000000007</v>
      </c>
    </row>
    <row r="102" spans="1:8" hidden="1" outlineLevel="2" x14ac:dyDescent="0.25">
      <c r="A102" s="14" t="s">
        <v>332</v>
      </c>
      <c r="B102" s="14" t="s">
        <v>330</v>
      </c>
      <c r="C102" s="14" t="s">
        <v>46</v>
      </c>
      <c r="D102" s="14" t="s">
        <v>18</v>
      </c>
      <c r="E102" s="14">
        <f t="shared" si="2"/>
        <v>1.5</v>
      </c>
      <c r="F102" s="15">
        <v>32968.94</v>
      </c>
      <c r="G102" s="11">
        <f t="shared" si="3"/>
        <v>49453.41</v>
      </c>
    </row>
    <row r="103" spans="1:8" hidden="1" outlineLevel="2" x14ac:dyDescent="0.25">
      <c r="A103" s="14" t="s">
        <v>332</v>
      </c>
      <c r="B103" s="14" t="s">
        <v>330</v>
      </c>
      <c r="C103" s="14" t="s">
        <v>46</v>
      </c>
      <c r="D103" s="14" t="s">
        <v>46</v>
      </c>
      <c r="E103" s="14">
        <f t="shared" si="2"/>
        <v>0.5</v>
      </c>
      <c r="F103" s="15">
        <v>13406.6</v>
      </c>
      <c r="G103" s="11">
        <f t="shared" si="3"/>
        <v>6703.3</v>
      </c>
    </row>
    <row r="104" spans="1:8" outlineLevel="1" collapsed="1" x14ac:dyDescent="0.25">
      <c r="A104" s="18" t="s">
        <v>335</v>
      </c>
      <c r="B104" s="14"/>
      <c r="C104" s="14"/>
      <c r="D104" s="14"/>
      <c r="E104" s="14"/>
      <c r="F104" s="15">
        <f>SUBTOTAL(9,F98:F103)</f>
        <v>295692.36</v>
      </c>
      <c r="G104" s="11">
        <f>SUBTOTAL(9,G98:G103)</f>
        <v>719564.41000000015</v>
      </c>
      <c r="H104" s="13">
        <f>G104/F104</f>
        <v>2.4334900299757498</v>
      </c>
    </row>
    <row r="105" spans="1:8" hidden="1" outlineLevel="2" x14ac:dyDescent="0.25">
      <c r="A105" s="14" t="s">
        <v>25</v>
      </c>
      <c r="B105" s="14" t="s">
        <v>330</v>
      </c>
      <c r="C105" s="14" t="s">
        <v>46</v>
      </c>
      <c r="D105" s="14" t="s">
        <v>27</v>
      </c>
      <c r="E105" s="14">
        <f t="shared" si="2"/>
        <v>6.5</v>
      </c>
      <c r="F105" s="15">
        <v>6543511.96</v>
      </c>
      <c r="G105" s="11">
        <f t="shared" si="3"/>
        <v>42532827.740000002</v>
      </c>
    </row>
    <row r="106" spans="1:8" hidden="1" outlineLevel="2" x14ac:dyDescent="0.25">
      <c r="A106" s="14" t="s">
        <v>25</v>
      </c>
      <c r="B106" s="14" t="s">
        <v>330</v>
      </c>
      <c r="C106" s="14" t="s">
        <v>46</v>
      </c>
      <c r="D106" s="14" t="s">
        <v>7</v>
      </c>
      <c r="E106" s="14">
        <f t="shared" si="2"/>
        <v>5.5</v>
      </c>
      <c r="F106" s="15">
        <v>9886725.9499999993</v>
      </c>
      <c r="G106" s="11">
        <f t="shared" si="3"/>
        <v>54376992.724999994</v>
      </c>
    </row>
    <row r="107" spans="1:8" hidden="1" outlineLevel="2" x14ac:dyDescent="0.25">
      <c r="A107" s="14" t="s">
        <v>25</v>
      </c>
      <c r="B107" s="14" t="s">
        <v>330</v>
      </c>
      <c r="C107" s="14" t="s">
        <v>46</v>
      </c>
      <c r="D107" s="14" t="s">
        <v>28</v>
      </c>
      <c r="E107" s="14">
        <f t="shared" si="2"/>
        <v>4.5</v>
      </c>
      <c r="F107" s="15">
        <v>4428708.0999999996</v>
      </c>
      <c r="G107" s="11">
        <f t="shared" si="3"/>
        <v>19929186.449999999</v>
      </c>
    </row>
    <row r="108" spans="1:8" hidden="1" outlineLevel="2" x14ac:dyDescent="0.25">
      <c r="A108" s="14" t="s">
        <v>25</v>
      </c>
      <c r="B108" s="14" t="s">
        <v>330</v>
      </c>
      <c r="C108" s="14" t="s">
        <v>46</v>
      </c>
      <c r="D108" s="14" t="s">
        <v>11</v>
      </c>
      <c r="E108" s="14">
        <f t="shared" si="2"/>
        <v>3.5</v>
      </c>
      <c r="F108" s="15">
        <v>5160845.8499999996</v>
      </c>
      <c r="G108" s="11">
        <f t="shared" si="3"/>
        <v>18062960.474999998</v>
      </c>
    </row>
    <row r="109" spans="1:8" hidden="1" outlineLevel="2" x14ac:dyDescent="0.25">
      <c r="A109" s="14" t="s">
        <v>25</v>
      </c>
      <c r="B109" s="14" t="s">
        <v>330</v>
      </c>
      <c r="C109" s="14" t="s">
        <v>46</v>
      </c>
      <c r="D109" s="14" t="s">
        <v>21</v>
      </c>
      <c r="E109" s="14">
        <f t="shared" si="2"/>
        <v>2.5</v>
      </c>
      <c r="F109" s="15">
        <v>3482116.39</v>
      </c>
      <c r="G109" s="11">
        <f t="shared" si="3"/>
        <v>8705290.9749999996</v>
      </c>
    </row>
    <row r="110" spans="1:8" hidden="1" outlineLevel="2" x14ac:dyDescent="0.25">
      <c r="A110" s="14" t="s">
        <v>25</v>
      </c>
      <c r="B110" s="14" t="s">
        <v>330</v>
      </c>
      <c r="C110" s="14" t="s">
        <v>46</v>
      </c>
      <c r="D110" s="14" t="s">
        <v>18</v>
      </c>
      <c r="E110" s="14">
        <f t="shared" si="2"/>
        <v>1.5</v>
      </c>
      <c r="F110" s="15">
        <v>2540066.73</v>
      </c>
      <c r="G110" s="11">
        <f t="shared" si="3"/>
        <v>3810100.0949999997</v>
      </c>
    </row>
    <row r="111" spans="1:8" hidden="1" outlineLevel="2" x14ac:dyDescent="0.25">
      <c r="A111" s="14" t="s">
        <v>25</v>
      </c>
      <c r="B111" s="14" t="s">
        <v>330</v>
      </c>
      <c r="C111" s="14" t="s">
        <v>46</v>
      </c>
      <c r="D111" s="14" t="s">
        <v>46</v>
      </c>
      <c r="E111" s="14">
        <f t="shared" si="2"/>
        <v>0.5</v>
      </c>
      <c r="F111" s="15">
        <v>1233893.8700000001</v>
      </c>
      <c r="G111" s="11">
        <f t="shared" si="3"/>
        <v>616946.93500000006</v>
      </c>
    </row>
    <row r="112" spans="1:8" outlineLevel="1" collapsed="1" x14ac:dyDescent="0.25">
      <c r="A112" s="18" t="s">
        <v>303</v>
      </c>
      <c r="B112" s="14"/>
      <c r="C112" s="14"/>
      <c r="D112" s="14"/>
      <c r="E112" s="14"/>
      <c r="F112" s="15">
        <f>SUBTOTAL(9,F105:F111)</f>
        <v>33275868.850000001</v>
      </c>
      <c r="G112" s="11">
        <f>SUBTOTAL(9,G105:G111)</f>
        <v>148034305.39500001</v>
      </c>
      <c r="H112" s="13">
        <f>G112/F112</f>
        <v>4.4486984265476215</v>
      </c>
    </row>
    <row r="113" spans="1:8" hidden="1" outlineLevel="2" x14ac:dyDescent="0.25">
      <c r="A113" s="14" t="s">
        <v>29</v>
      </c>
      <c r="B113" s="14" t="s">
        <v>330</v>
      </c>
      <c r="C113" s="14" t="s">
        <v>46</v>
      </c>
      <c r="D113" s="14" t="s">
        <v>33</v>
      </c>
      <c r="E113" s="14">
        <f t="shared" si="2"/>
        <v>8.5</v>
      </c>
      <c r="F113" s="15">
        <v>3305611.5</v>
      </c>
      <c r="G113" s="11">
        <f t="shared" si="3"/>
        <v>28097697.75</v>
      </c>
    </row>
    <row r="114" spans="1:8" hidden="1" outlineLevel="2" x14ac:dyDescent="0.25">
      <c r="A114" s="14" t="s">
        <v>29</v>
      </c>
      <c r="B114" s="14" t="s">
        <v>330</v>
      </c>
      <c r="C114" s="14" t="s">
        <v>46</v>
      </c>
      <c r="D114" s="14" t="s">
        <v>81</v>
      </c>
      <c r="E114" s="14">
        <f t="shared" si="2"/>
        <v>7.5</v>
      </c>
      <c r="F114" s="15">
        <v>548732.94999999995</v>
      </c>
      <c r="G114" s="11">
        <f t="shared" si="3"/>
        <v>4115497.1249999995</v>
      </c>
    </row>
    <row r="115" spans="1:8" hidden="1" outlineLevel="2" x14ac:dyDescent="0.25">
      <c r="A115" s="14" t="s">
        <v>29</v>
      </c>
      <c r="B115" s="14" t="s">
        <v>330</v>
      </c>
      <c r="C115" s="14" t="s">
        <v>46</v>
      </c>
      <c r="D115" s="14" t="s">
        <v>27</v>
      </c>
      <c r="E115" s="14">
        <f t="shared" si="2"/>
        <v>6.5</v>
      </c>
      <c r="F115" s="15">
        <v>1079740.57</v>
      </c>
      <c r="G115" s="11">
        <f t="shared" si="3"/>
        <v>7018313.7050000001</v>
      </c>
    </row>
    <row r="116" spans="1:8" hidden="1" outlineLevel="2" x14ac:dyDescent="0.25">
      <c r="A116" s="14" t="s">
        <v>29</v>
      </c>
      <c r="B116" s="14" t="s">
        <v>330</v>
      </c>
      <c r="C116" s="14" t="s">
        <v>46</v>
      </c>
      <c r="D116" s="14" t="s">
        <v>7</v>
      </c>
      <c r="E116" s="14">
        <f t="shared" si="2"/>
        <v>5.5</v>
      </c>
      <c r="F116" s="15">
        <v>2539146.77</v>
      </c>
      <c r="G116" s="11">
        <f t="shared" si="3"/>
        <v>13965307.234999999</v>
      </c>
    </row>
    <row r="117" spans="1:8" hidden="1" outlineLevel="2" x14ac:dyDescent="0.25">
      <c r="A117" s="14" t="s">
        <v>29</v>
      </c>
      <c r="B117" s="14" t="s">
        <v>330</v>
      </c>
      <c r="C117" s="14" t="s">
        <v>46</v>
      </c>
      <c r="D117" s="14" t="s">
        <v>28</v>
      </c>
      <c r="E117" s="14">
        <f t="shared" si="2"/>
        <v>4.5</v>
      </c>
      <c r="F117" s="15">
        <v>2535403.4900000002</v>
      </c>
      <c r="G117" s="11">
        <f t="shared" si="3"/>
        <v>11409315.705000002</v>
      </c>
    </row>
    <row r="118" spans="1:8" hidden="1" outlineLevel="2" x14ac:dyDescent="0.25">
      <c r="A118" s="14" t="s">
        <v>29</v>
      </c>
      <c r="B118" s="14" t="s">
        <v>330</v>
      </c>
      <c r="C118" s="14" t="s">
        <v>46</v>
      </c>
      <c r="D118" s="14" t="s">
        <v>11</v>
      </c>
      <c r="E118" s="14">
        <f t="shared" si="2"/>
        <v>3.5</v>
      </c>
      <c r="F118" s="15">
        <v>440158.12</v>
      </c>
      <c r="G118" s="11">
        <f t="shared" si="3"/>
        <v>1540553.42</v>
      </c>
    </row>
    <row r="119" spans="1:8" hidden="1" outlineLevel="2" x14ac:dyDescent="0.25">
      <c r="A119" s="14" t="s">
        <v>29</v>
      </c>
      <c r="B119" s="14" t="s">
        <v>330</v>
      </c>
      <c r="C119" s="14" t="s">
        <v>46</v>
      </c>
      <c r="D119" s="14" t="s">
        <v>21</v>
      </c>
      <c r="E119" s="14">
        <f t="shared" si="2"/>
        <v>2.5</v>
      </c>
      <c r="F119" s="15">
        <v>148769.15</v>
      </c>
      <c r="G119" s="11">
        <f t="shared" si="3"/>
        <v>371922.875</v>
      </c>
    </row>
    <row r="120" spans="1:8" hidden="1" outlineLevel="2" x14ac:dyDescent="0.25">
      <c r="A120" s="14" t="s">
        <v>29</v>
      </c>
      <c r="B120" s="14" t="s">
        <v>330</v>
      </c>
      <c r="C120" s="14" t="s">
        <v>46</v>
      </c>
      <c r="D120" s="14" t="s">
        <v>18</v>
      </c>
      <c r="E120" s="14">
        <f t="shared" si="2"/>
        <v>1.5</v>
      </c>
      <c r="F120" s="15">
        <v>1209266.24</v>
      </c>
      <c r="G120" s="11">
        <f t="shared" si="3"/>
        <v>1813899.3599999999</v>
      </c>
    </row>
    <row r="121" spans="1:8" hidden="1" outlineLevel="2" x14ac:dyDescent="0.25">
      <c r="A121" s="14" t="s">
        <v>29</v>
      </c>
      <c r="B121" s="14" t="s">
        <v>330</v>
      </c>
      <c r="C121" s="14" t="s">
        <v>46</v>
      </c>
      <c r="D121" s="14" t="s">
        <v>46</v>
      </c>
      <c r="E121" s="14">
        <f t="shared" si="2"/>
        <v>0.5</v>
      </c>
      <c r="F121" s="15">
        <v>639758.68000000005</v>
      </c>
      <c r="G121" s="11">
        <f t="shared" si="3"/>
        <v>319879.34000000003</v>
      </c>
    </row>
    <row r="122" spans="1:8" outlineLevel="1" collapsed="1" x14ac:dyDescent="0.25">
      <c r="A122" s="18" t="s">
        <v>304</v>
      </c>
      <c r="B122" s="14"/>
      <c r="C122" s="14"/>
      <c r="D122" s="14"/>
      <c r="E122" s="14"/>
      <c r="F122" s="15">
        <f>SUBTOTAL(9,F113:F121)</f>
        <v>12446587.470000001</v>
      </c>
      <c r="G122" s="11">
        <f>SUBTOTAL(9,G113:G121)</f>
        <v>68652386.515000001</v>
      </c>
      <c r="H122" s="13">
        <f>G122/F122</f>
        <v>5.5157597759605022</v>
      </c>
    </row>
    <row r="123" spans="1:8" hidden="1" outlineLevel="2" x14ac:dyDescent="0.25">
      <c r="A123" s="14" t="s">
        <v>50</v>
      </c>
      <c r="B123" s="14" t="s">
        <v>330</v>
      </c>
      <c r="C123" s="14" t="s">
        <v>46</v>
      </c>
      <c r="D123" s="14" t="s">
        <v>36</v>
      </c>
      <c r="E123" s="14">
        <f t="shared" si="2"/>
        <v>10.5</v>
      </c>
      <c r="F123" s="15">
        <v>1403908.59</v>
      </c>
      <c r="G123" s="11">
        <f t="shared" si="3"/>
        <v>14741040.195</v>
      </c>
    </row>
    <row r="124" spans="1:8" hidden="1" outlineLevel="2" x14ac:dyDescent="0.25">
      <c r="A124" s="14" t="s">
        <v>50</v>
      </c>
      <c r="B124" s="14" t="s">
        <v>330</v>
      </c>
      <c r="C124" s="14" t="s">
        <v>46</v>
      </c>
      <c r="D124" s="14" t="s">
        <v>23</v>
      </c>
      <c r="E124" s="14">
        <f t="shared" si="2"/>
        <v>9.5</v>
      </c>
      <c r="F124" s="15">
        <v>15123.9</v>
      </c>
      <c r="G124" s="11">
        <f t="shared" si="3"/>
        <v>143677.04999999999</v>
      </c>
    </row>
    <row r="125" spans="1:8" hidden="1" outlineLevel="2" x14ac:dyDescent="0.25">
      <c r="A125" s="14" t="s">
        <v>50</v>
      </c>
      <c r="B125" s="14" t="s">
        <v>330</v>
      </c>
      <c r="C125" s="14" t="s">
        <v>46</v>
      </c>
      <c r="D125" s="14" t="s">
        <v>33</v>
      </c>
      <c r="E125" s="14">
        <f t="shared" si="2"/>
        <v>8.5</v>
      </c>
      <c r="F125" s="15">
        <v>907487.57</v>
      </c>
      <c r="G125" s="11">
        <f t="shared" si="3"/>
        <v>7713644.3449999997</v>
      </c>
    </row>
    <row r="126" spans="1:8" hidden="1" outlineLevel="2" x14ac:dyDescent="0.25">
      <c r="A126" s="14" t="s">
        <v>50</v>
      </c>
      <c r="B126" s="14" t="s">
        <v>330</v>
      </c>
      <c r="C126" s="14" t="s">
        <v>46</v>
      </c>
      <c r="D126" s="14" t="s">
        <v>81</v>
      </c>
      <c r="E126" s="14">
        <f t="shared" si="2"/>
        <v>7.5</v>
      </c>
      <c r="F126" s="15">
        <v>90426.1</v>
      </c>
      <c r="G126" s="11">
        <f t="shared" si="3"/>
        <v>678195.75</v>
      </c>
    </row>
    <row r="127" spans="1:8" hidden="1" outlineLevel="2" x14ac:dyDescent="0.25">
      <c r="A127" s="14" t="s">
        <v>50</v>
      </c>
      <c r="B127" s="14" t="s">
        <v>330</v>
      </c>
      <c r="C127" s="14" t="s">
        <v>46</v>
      </c>
      <c r="D127" s="14" t="s">
        <v>27</v>
      </c>
      <c r="E127" s="14">
        <f t="shared" si="2"/>
        <v>6.5</v>
      </c>
      <c r="F127" s="15">
        <v>63026.99</v>
      </c>
      <c r="G127" s="11">
        <f t="shared" si="3"/>
        <v>409675.435</v>
      </c>
    </row>
    <row r="128" spans="1:8" hidden="1" outlineLevel="2" x14ac:dyDescent="0.25">
      <c r="A128" s="14" t="s">
        <v>50</v>
      </c>
      <c r="B128" s="14" t="s">
        <v>330</v>
      </c>
      <c r="C128" s="14" t="s">
        <v>46</v>
      </c>
      <c r="D128" s="14" t="s">
        <v>7</v>
      </c>
      <c r="E128" s="14">
        <f t="shared" si="2"/>
        <v>5.5</v>
      </c>
      <c r="F128" s="15">
        <v>1027828.66</v>
      </c>
      <c r="G128" s="11">
        <f t="shared" si="3"/>
        <v>5653057.6299999999</v>
      </c>
    </row>
    <row r="129" spans="1:8" hidden="1" outlineLevel="2" x14ac:dyDescent="0.25">
      <c r="A129" s="14" t="s">
        <v>50</v>
      </c>
      <c r="B129" s="14" t="s">
        <v>330</v>
      </c>
      <c r="C129" s="14" t="s">
        <v>46</v>
      </c>
      <c r="D129" s="14" t="s">
        <v>28</v>
      </c>
      <c r="E129" s="14">
        <f t="shared" si="2"/>
        <v>4.5</v>
      </c>
      <c r="F129" s="15">
        <v>209969.46</v>
      </c>
      <c r="G129" s="11">
        <f t="shared" si="3"/>
        <v>944862.57</v>
      </c>
    </row>
    <row r="130" spans="1:8" hidden="1" outlineLevel="2" x14ac:dyDescent="0.25">
      <c r="A130" s="14" t="s">
        <v>50</v>
      </c>
      <c r="B130" s="14" t="s">
        <v>330</v>
      </c>
      <c r="C130" s="14" t="s">
        <v>46</v>
      </c>
      <c r="D130" s="14" t="s">
        <v>11</v>
      </c>
      <c r="E130" s="14">
        <f t="shared" si="2"/>
        <v>3.5</v>
      </c>
      <c r="F130" s="15">
        <v>327899.76</v>
      </c>
      <c r="G130" s="11">
        <f t="shared" si="3"/>
        <v>1147649.1600000001</v>
      </c>
    </row>
    <row r="131" spans="1:8" hidden="1" outlineLevel="2" x14ac:dyDescent="0.25">
      <c r="A131" s="14" t="s">
        <v>50</v>
      </c>
      <c r="B131" s="14" t="s">
        <v>330</v>
      </c>
      <c r="C131" s="14" t="s">
        <v>46</v>
      </c>
      <c r="D131" s="14" t="s">
        <v>18</v>
      </c>
      <c r="E131" s="14">
        <f t="shared" si="2"/>
        <v>1.5</v>
      </c>
      <c r="F131" s="15">
        <v>1230765.3500000001</v>
      </c>
      <c r="G131" s="11">
        <f t="shared" si="3"/>
        <v>1846148.0250000001</v>
      </c>
    </row>
    <row r="132" spans="1:8" hidden="1" outlineLevel="2" x14ac:dyDescent="0.25">
      <c r="A132" s="14" t="s">
        <v>50</v>
      </c>
      <c r="B132" s="14" t="s">
        <v>330</v>
      </c>
      <c r="C132" s="14" t="s">
        <v>46</v>
      </c>
      <c r="D132" s="14" t="s">
        <v>46</v>
      </c>
      <c r="E132" s="14">
        <f t="shared" si="2"/>
        <v>0.5</v>
      </c>
      <c r="F132" s="15">
        <v>150961.46</v>
      </c>
      <c r="G132" s="11">
        <f t="shared" si="3"/>
        <v>75480.73</v>
      </c>
    </row>
    <row r="133" spans="1:8" outlineLevel="1" collapsed="1" x14ac:dyDescent="0.25">
      <c r="A133" s="18" t="s">
        <v>305</v>
      </c>
      <c r="B133" s="14"/>
      <c r="C133" s="14"/>
      <c r="D133" s="14"/>
      <c r="E133" s="14"/>
      <c r="F133" s="15">
        <f>SUBTOTAL(9,F123:F132)</f>
        <v>5427397.8400000008</v>
      </c>
      <c r="G133" s="11">
        <f>SUBTOTAL(9,G123:G132)</f>
        <v>33353430.889999997</v>
      </c>
      <c r="H133" s="13">
        <f>G133/F133</f>
        <v>6.1453816125629723</v>
      </c>
    </row>
    <row r="134" spans="1:8" hidden="1" outlineLevel="2" x14ac:dyDescent="0.25">
      <c r="A134" s="14" t="s">
        <v>16</v>
      </c>
      <c r="B134" s="14" t="s">
        <v>330</v>
      </c>
      <c r="C134" s="14" t="s">
        <v>46</v>
      </c>
      <c r="D134" s="14" t="s">
        <v>7</v>
      </c>
      <c r="E134" s="14">
        <f t="shared" si="2"/>
        <v>5.5</v>
      </c>
      <c r="F134" s="15">
        <v>185795.44</v>
      </c>
      <c r="G134" s="11">
        <f t="shared" si="3"/>
        <v>1021874.92</v>
      </c>
    </row>
    <row r="135" spans="1:8" hidden="1" outlineLevel="2" x14ac:dyDescent="0.25">
      <c r="A135" s="14" t="s">
        <v>16</v>
      </c>
      <c r="B135" s="14" t="s">
        <v>330</v>
      </c>
      <c r="C135" s="14" t="s">
        <v>46</v>
      </c>
      <c r="D135" s="14" t="s">
        <v>28</v>
      </c>
      <c r="E135" s="14">
        <f t="shared" si="2"/>
        <v>4.5</v>
      </c>
      <c r="F135" s="15">
        <v>720698.42</v>
      </c>
      <c r="G135" s="11">
        <f t="shared" si="3"/>
        <v>3243142.89</v>
      </c>
    </row>
    <row r="136" spans="1:8" hidden="1" outlineLevel="2" x14ac:dyDescent="0.25">
      <c r="A136" s="14" t="s">
        <v>16</v>
      </c>
      <c r="B136" s="14" t="s">
        <v>330</v>
      </c>
      <c r="C136" s="14" t="s">
        <v>46</v>
      </c>
      <c r="D136" s="14" t="s">
        <v>11</v>
      </c>
      <c r="E136" s="14">
        <f t="shared" si="2"/>
        <v>3.5</v>
      </c>
      <c r="F136" s="15">
        <v>412802.72</v>
      </c>
      <c r="G136" s="11">
        <f t="shared" si="3"/>
        <v>1444809.52</v>
      </c>
    </row>
    <row r="137" spans="1:8" hidden="1" outlineLevel="2" x14ac:dyDescent="0.25">
      <c r="A137" s="14" t="s">
        <v>16</v>
      </c>
      <c r="B137" s="14" t="s">
        <v>330</v>
      </c>
      <c r="C137" s="14" t="s">
        <v>46</v>
      </c>
      <c r="D137" s="14" t="s">
        <v>21</v>
      </c>
      <c r="E137" s="14">
        <f t="shared" si="2"/>
        <v>2.5</v>
      </c>
      <c r="F137" s="15">
        <v>840434.04</v>
      </c>
      <c r="G137" s="11">
        <f t="shared" si="3"/>
        <v>2101085.1</v>
      </c>
    </row>
    <row r="138" spans="1:8" hidden="1" outlineLevel="2" x14ac:dyDescent="0.25">
      <c r="A138" s="14" t="s">
        <v>16</v>
      </c>
      <c r="B138" s="14" t="s">
        <v>330</v>
      </c>
      <c r="C138" s="14" t="s">
        <v>46</v>
      </c>
      <c r="D138" s="14" t="s">
        <v>18</v>
      </c>
      <c r="E138" s="14">
        <f t="shared" si="2"/>
        <v>1.5</v>
      </c>
      <c r="F138" s="15">
        <v>1002677.41</v>
      </c>
      <c r="G138" s="11">
        <f t="shared" si="3"/>
        <v>1504016.115</v>
      </c>
    </row>
    <row r="139" spans="1:8" hidden="1" outlineLevel="2" x14ac:dyDescent="0.25">
      <c r="A139" s="14" t="s">
        <v>16</v>
      </c>
      <c r="B139" s="14" t="s">
        <v>330</v>
      </c>
      <c r="C139" s="14" t="s">
        <v>46</v>
      </c>
      <c r="D139" s="14" t="s">
        <v>46</v>
      </c>
      <c r="E139" s="14">
        <f t="shared" si="2"/>
        <v>0.5</v>
      </c>
      <c r="F139" s="15">
        <v>18952.13</v>
      </c>
      <c r="G139" s="11">
        <f t="shared" si="3"/>
        <v>9476.0650000000005</v>
      </c>
    </row>
    <row r="140" spans="1:8" outlineLevel="1" collapsed="1" x14ac:dyDescent="0.25">
      <c r="A140" s="18" t="s">
        <v>306</v>
      </c>
      <c r="B140" s="14"/>
      <c r="C140" s="14"/>
      <c r="D140" s="14"/>
      <c r="E140" s="14"/>
      <c r="F140" s="15">
        <f>SUBTOTAL(9,F134:F139)</f>
        <v>3181360.16</v>
      </c>
      <c r="G140" s="11">
        <f>SUBTOTAL(9,G134:G139)</f>
        <v>9324404.6099999994</v>
      </c>
      <c r="H140" s="13">
        <f>G140/F140</f>
        <v>2.9309490724244185</v>
      </c>
    </row>
    <row r="141" spans="1:8" hidden="1" outlineLevel="2" x14ac:dyDescent="0.25">
      <c r="A141" s="14" t="s">
        <v>103</v>
      </c>
      <c r="B141" s="14" t="s">
        <v>330</v>
      </c>
      <c r="C141" s="14" t="s">
        <v>46</v>
      </c>
      <c r="D141" s="14" t="s">
        <v>22</v>
      </c>
      <c r="E141" s="14">
        <f t="shared" si="2"/>
        <v>13.5</v>
      </c>
      <c r="F141" s="15">
        <v>38735.89</v>
      </c>
      <c r="G141" s="11">
        <f t="shared" si="3"/>
        <v>522934.51500000001</v>
      </c>
    </row>
    <row r="142" spans="1:8" hidden="1" outlineLevel="2" x14ac:dyDescent="0.25">
      <c r="A142" s="14" t="s">
        <v>103</v>
      </c>
      <c r="B142" s="14" t="s">
        <v>330</v>
      </c>
      <c r="C142" s="14" t="s">
        <v>46</v>
      </c>
      <c r="D142" s="14" t="s">
        <v>15</v>
      </c>
      <c r="E142" s="14">
        <f t="shared" si="2"/>
        <v>12.5</v>
      </c>
      <c r="F142" s="15">
        <v>1561.14</v>
      </c>
      <c r="G142" s="11">
        <f t="shared" si="3"/>
        <v>19514.25</v>
      </c>
    </row>
    <row r="143" spans="1:8" hidden="1" outlineLevel="2" x14ac:dyDescent="0.25">
      <c r="A143" s="14" t="s">
        <v>103</v>
      </c>
      <c r="B143" s="14" t="s">
        <v>330</v>
      </c>
      <c r="C143" s="14" t="s">
        <v>46</v>
      </c>
      <c r="D143" s="14" t="s">
        <v>93</v>
      </c>
      <c r="E143" s="14">
        <f t="shared" si="2"/>
        <v>11.5</v>
      </c>
      <c r="F143" s="15">
        <v>5282.68</v>
      </c>
      <c r="G143" s="11">
        <f t="shared" si="3"/>
        <v>60750.820000000007</v>
      </c>
    </row>
    <row r="144" spans="1:8" hidden="1" outlineLevel="2" x14ac:dyDescent="0.25">
      <c r="A144" s="14" t="s">
        <v>103</v>
      </c>
      <c r="B144" s="14" t="s">
        <v>330</v>
      </c>
      <c r="C144" s="14" t="s">
        <v>46</v>
      </c>
      <c r="D144" s="14" t="s">
        <v>36</v>
      </c>
      <c r="E144" s="14">
        <f t="shared" si="2"/>
        <v>10.5</v>
      </c>
      <c r="F144" s="15">
        <v>9968.2999999999993</v>
      </c>
      <c r="G144" s="11">
        <f t="shared" si="3"/>
        <v>104667.15</v>
      </c>
    </row>
    <row r="145" spans="1:8" hidden="1" outlineLevel="2" x14ac:dyDescent="0.25">
      <c r="A145" s="14" t="s">
        <v>103</v>
      </c>
      <c r="B145" s="14" t="s">
        <v>330</v>
      </c>
      <c r="C145" s="14" t="s">
        <v>46</v>
      </c>
      <c r="D145" s="14" t="s">
        <v>33</v>
      </c>
      <c r="E145" s="14">
        <f t="shared" si="2"/>
        <v>8.5</v>
      </c>
      <c r="F145" s="15">
        <v>9022.2099999999991</v>
      </c>
      <c r="G145" s="11">
        <f t="shared" si="3"/>
        <v>76688.784999999989</v>
      </c>
    </row>
    <row r="146" spans="1:8" hidden="1" outlineLevel="2" x14ac:dyDescent="0.25">
      <c r="A146" s="14" t="s">
        <v>103</v>
      </c>
      <c r="B146" s="14" t="s">
        <v>330</v>
      </c>
      <c r="C146" s="14" t="s">
        <v>46</v>
      </c>
      <c r="D146" s="14" t="s">
        <v>81</v>
      </c>
      <c r="E146" s="14">
        <f t="shared" ref="E146:E169" si="4">(C146-D146)+0.5</f>
        <v>7.5</v>
      </c>
      <c r="F146" s="15">
        <v>90225.12</v>
      </c>
      <c r="G146" s="11">
        <f t="shared" ref="G146:G169" si="5">F146*E146</f>
        <v>676688.39999999991</v>
      </c>
    </row>
    <row r="147" spans="1:8" hidden="1" outlineLevel="2" x14ac:dyDescent="0.25">
      <c r="A147" s="14" t="s">
        <v>103</v>
      </c>
      <c r="B147" s="14" t="s">
        <v>330</v>
      </c>
      <c r="C147" s="14" t="s">
        <v>46</v>
      </c>
      <c r="D147" s="14" t="s">
        <v>27</v>
      </c>
      <c r="E147" s="14">
        <f t="shared" si="4"/>
        <v>6.5</v>
      </c>
      <c r="F147" s="15">
        <v>18906.509999999998</v>
      </c>
      <c r="G147" s="11">
        <f t="shared" si="5"/>
        <v>122892.31499999999</v>
      </c>
    </row>
    <row r="148" spans="1:8" hidden="1" outlineLevel="2" x14ac:dyDescent="0.25">
      <c r="A148" s="14" t="s">
        <v>103</v>
      </c>
      <c r="B148" s="14" t="s">
        <v>330</v>
      </c>
      <c r="C148" s="14" t="s">
        <v>46</v>
      </c>
      <c r="D148" s="14" t="s">
        <v>7</v>
      </c>
      <c r="E148" s="14">
        <f t="shared" si="4"/>
        <v>5.5</v>
      </c>
      <c r="F148" s="15">
        <v>221495.87</v>
      </c>
      <c r="G148" s="11">
        <f t="shared" si="5"/>
        <v>1218227.2849999999</v>
      </c>
    </row>
    <row r="149" spans="1:8" hidden="1" outlineLevel="2" x14ac:dyDescent="0.25">
      <c r="A149" s="14" t="s">
        <v>103</v>
      </c>
      <c r="B149" s="14" t="s">
        <v>330</v>
      </c>
      <c r="C149" s="14" t="s">
        <v>46</v>
      </c>
      <c r="D149" s="14" t="s">
        <v>28</v>
      </c>
      <c r="E149" s="14">
        <f t="shared" si="4"/>
        <v>4.5</v>
      </c>
      <c r="F149" s="15">
        <v>4498.57</v>
      </c>
      <c r="G149" s="11">
        <f t="shared" si="5"/>
        <v>20243.564999999999</v>
      </c>
    </row>
    <row r="150" spans="1:8" hidden="1" outlineLevel="2" x14ac:dyDescent="0.25">
      <c r="A150" s="14" t="s">
        <v>103</v>
      </c>
      <c r="B150" s="14" t="s">
        <v>330</v>
      </c>
      <c r="C150" s="14" t="s">
        <v>46</v>
      </c>
      <c r="D150" s="14" t="s">
        <v>11</v>
      </c>
      <c r="E150" s="14">
        <f t="shared" si="4"/>
        <v>3.5</v>
      </c>
      <c r="F150" s="15">
        <v>1071586.45</v>
      </c>
      <c r="G150" s="11">
        <f t="shared" si="5"/>
        <v>3750552.5749999997</v>
      </c>
    </row>
    <row r="151" spans="1:8" hidden="1" outlineLevel="2" x14ac:dyDescent="0.25">
      <c r="A151" s="14" t="s">
        <v>103</v>
      </c>
      <c r="B151" s="14" t="s">
        <v>330</v>
      </c>
      <c r="C151" s="14" t="s">
        <v>46</v>
      </c>
      <c r="D151" s="14" t="s">
        <v>21</v>
      </c>
      <c r="E151" s="14">
        <f t="shared" si="4"/>
        <v>2.5</v>
      </c>
      <c r="F151" s="15">
        <v>1315.67</v>
      </c>
      <c r="G151" s="11">
        <f t="shared" si="5"/>
        <v>3289.1750000000002</v>
      </c>
    </row>
    <row r="152" spans="1:8" hidden="1" outlineLevel="2" x14ac:dyDescent="0.25">
      <c r="A152" s="14" t="s">
        <v>103</v>
      </c>
      <c r="B152" s="14" t="s">
        <v>330</v>
      </c>
      <c r="C152" s="14" t="s">
        <v>46</v>
      </c>
      <c r="D152" s="14" t="s">
        <v>18</v>
      </c>
      <c r="E152" s="14">
        <f t="shared" si="4"/>
        <v>1.5</v>
      </c>
      <c r="F152" s="15">
        <v>18386.330000000002</v>
      </c>
      <c r="G152" s="11">
        <f t="shared" si="5"/>
        <v>27579.495000000003</v>
      </c>
    </row>
    <row r="153" spans="1:8" hidden="1" outlineLevel="2" x14ac:dyDescent="0.25">
      <c r="A153" s="14" t="s">
        <v>103</v>
      </c>
      <c r="B153" s="14" t="s">
        <v>330</v>
      </c>
      <c r="C153" s="14" t="s">
        <v>46</v>
      </c>
      <c r="D153" s="14" t="s">
        <v>46</v>
      </c>
      <c r="E153" s="14">
        <f t="shared" si="4"/>
        <v>0.5</v>
      </c>
      <c r="F153" s="15">
        <v>20372.060000000001</v>
      </c>
      <c r="G153" s="11">
        <f t="shared" si="5"/>
        <v>10186.030000000001</v>
      </c>
    </row>
    <row r="154" spans="1:8" outlineLevel="1" collapsed="1" x14ac:dyDescent="0.25">
      <c r="A154" s="18" t="s">
        <v>307</v>
      </c>
      <c r="B154" s="14"/>
      <c r="C154" s="14"/>
      <c r="D154" s="14"/>
      <c r="E154" s="14"/>
      <c r="F154" s="15">
        <f>SUBTOTAL(9,F141:F153)</f>
        <v>1511356.8</v>
      </c>
      <c r="G154" s="11">
        <f>SUBTOTAL(9,G141:G153)</f>
        <v>6614214.3599999994</v>
      </c>
      <c r="H154" s="13">
        <f>G154/F154</f>
        <v>4.3763420788525904</v>
      </c>
    </row>
    <row r="155" spans="1:8" hidden="1" outlineLevel="2" x14ac:dyDescent="0.25">
      <c r="A155" s="14" t="s">
        <v>58</v>
      </c>
      <c r="B155" s="14" t="s">
        <v>330</v>
      </c>
      <c r="C155" s="14" t="s">
        <v>46</v>
      </c>
      <c r="D155" s="14" t="s">
        <v>52</v>
      </c>
      <c r="E155" s="14">
        <f t="shared" si="4"/>
        <v>14.5</v>
      </c>
      <c r="F155" s="15">
        <v>330162.63</v>
      </c>
      <c r="G155" s="11">
        <f t="shared" si="5"/>
        <v>4787358.1349999998</v>
      </c>
    </row>
    <row r="156" spans="1:8" hidden="1" outlineLevel="2" x14ac:dyDescent="0.25">
      <c r="A156" s="14" t="s">
        <v>58</v>
      </c>
      <c r="B156" s="14" t="s">
        <v>330</v>
      </c>
      <c r="C156" s="14" t="s">
        <v>46</v>
      </c>
      <c r="D156" s="14" t="s">
        <v>22</v>
      </c>
      <c r="E156" s="14">
        <f t="shared" si="4"/>
        <v>13.5</v>
      </c>
      <c r="F156" s="15">
        <v>19632461.850000001</v>
      </c>
      <c r="G156" s="11">
        <f t="shared" si="5"/>
        <v>265038234.97500002</v>
      </c>
    </row>
    <row r="157" spans="1:8" hidden="1" outlineLevel="2" x14ac:dyDescent="0.25">
      <c r="A157" s="14" t="s">
        <v>58</v>
      </c>
      <c r="B157" s="14" t="s">
        <v>330</v>
      </c>
      <c r="C157" s="14" t="s">
        <v>46</v>
      </c>
      <c r="D157" s="14" t="s">
        <v>15</v>
      </c>
      <c r="E157" s="14">
        <f t="shared" si="4"/>
        <v>12.5</v>
      </c>
      <c r="F157" s="15">
        <v>4803269.51</v>
      </c>
      <c r="G157" s="11">
        <f t="shared" si="5"/>
        <v>60040868.875</v>
      </c>
    </row>
    <row r="158" spans="1:8" hidden="1" outlineLevel="2" x14ac:dyDescent="0.25">
      <c r="A158" s="14" t="s">
        <v>58</v>
      </c>
      <c r="B158" s="14" t="s">
        <v>330</v>
      </c>
      <c r="C158" s="14" t="s">
        <v>46</v>
      </c>
      <c r="D158" s="14" t="s">
        <v>93</v>
      </c>
      <c r="E158" s="14">
        <f t="shared" si="4"/>
        <v>11.5</v>
      </c>
      <c r="F158" s="15">
        <v>855455.28</v>
      </c>
      <c r="G158" s="11">
        <f t="shared" si="5"/>
        <v>9837735.7200000007</v>
      </c>
    </row>
    <row r="159" spans="1:8" hidden="1" outlineLevel="2" x14ac:dyDescent="0.25">
      <c r="A159" s="14" t="s">
        <v>58</v>
      </c>
      <c r="B159" s="14" t="s">
        <v>330</v>
      </c>
      <c r="C159" s="14" t="s">
        <v>46</v>
      </c>
      <c r="D159" s="14" t="s">
        <v>36</v>
      </c>
      <c r="E159" s="14">
        <f t="shared" si="4"/>
        <v>10.5</v>
      </c>
      <c r="F159" s="15">
        <v>13505996.050000001</v>
      </c>
      <c r="G159" s="11">
        <f t="shared" si="5"/>
        <v>141812958.52500001</v>
      </c>
    </row>
    <row r="160" spans="1:8" hidden="1" outlineLevel="2" x14ac:dyDescent="0.25">
      <c r="A160" s="14" t="s">
        <v>58</v>
      </c>
      <c r="B160" s="14" t="s">
        <v>330</v>
      </c>
      <c r="C160" s="14" t="s">
        <v>46</v>
      </c>
      <c r="D160" s="14" t="s">
        <v>23</v>
      </c>
      <c r="E160" s="14">
        <f t="shared" si="4"/>
        <v>9.5</v>
      </c>
      <c r="F160" s="15">
        <v>3777622.69</v>
      </c>
      <c r="G160" s="11">
        <f t="shared" si="5"/>
        <v>35887415.555</v>
      </c>
    </row>
    <row r="161" spans="1:8" hidden="1" outlineLevel="2" x14ac:dyDescent="0.25">
      <c r="A161" s="14" t="s">
        <v>58</v>
      </c>
      <c r="B161" s="14" t="s">
        <v>330</v>
      </c>
      <c r="C161" s="14" t="s">
        <v>46</v>
      </c>
      <c r="D161" s="14" t="s">
        <v>33</v>
      </c>
      <c r="E161" s="14">
        <f t="shared" si="4"/>
        <v>8.5</v>
      </c>
      <c r="F161" s="15">
        <v>6597216.1900000004</v>
      </c>
      <c r="G161" s="11">
        <f t="shared" si="5"/>
        <v>56076337.615000002</v>
      </c>
    </row>
    <row r="162" spans="1:8" hidden="1" outlineLevel="2" x14ac:dyDescent="0.25">
      <c r="A162" s="14" t="s">
        <v>58</v>
      </c>
      <c r="B162" s="14" t="s">
        <v>330</v>
      </c>
      <c r="C162" s="14" t="s">
        <v>46</v>
      </c>
      <c r="D162" s="14" t="s">
        <v>81</v>
      </c>
      <c r="E162" s="14">
        <f t="shared" si="4"/>
        <v>7.5</v>
      </c>
      <c r="F162" s="15">
        <v>7497433.5099999998</v>
      </c>
      <c r="G162" s="11">
        <f t="shared" si="5"/>
        <v>56230751.324999996</v>
      </c>
    </row>
    <row r="163" spans="1:8" hidden="1" outlineLevel="2" x14ac:dyDescent="0.25">
      <c r="A163" s="14" t="s">
        <v>58</v>
      </c>
      <c r="B163" s="14" t="s">
        <v>330</v>
      </c>
      <c r="C163" s="14" t="s">
        <v>46</v>
      </c>
      <c r="D163" s="14" t="s">
        <v>27</v>
      </c>
      <c r="E163" s="14">
        <f t="shared" si="4"/>
        <v>6.5</v>
      </c>
      <c r="F163" s="15">
        <v>77482234.739999995</v>
      </c>
      <c r="G163" s="11">
        <f t="shared" si="5"/>
        <v>503634525.80999994</v>
      </c>
    </row>
    <row r="164" spans="1:8" hidden="1" outlineLevel="2" x14ac:dyDescent="0.25">
      <c r="A164" s="14" t="s">
        <v>58</v>
      </c>
      <c r="B164" s="14" t="s">
        <v>330</v>
      </c>
      <c r="C164" s="14" t="s">
        <v>46</v>
      </c>
      <c r="D164" s="14" t="s">
        <v>7</v>
      </c>
      <c r="E164" s="14">
        <f t="shared" si="4"/>
        <v>5.5</v>
      </c>
      <c r="F164" s="15">
        <v>5175251.47</v>
      </c>
      <c r="G164" s="11">
        <f t="shared" si="5"/>
        <v>28463883.084999997</v>
      </c>
    </row>
    <row r="165" spans="1:8" hidden="1" outlineLevel="2" x14ac:dyDescent="0.25">
      <c r="A165" s="14" t="s">
        <v>58</v>
      </c>
      <c r="B165" s="14" t="s">
        <v>330</v>
      </c>
      <c r="C165" s="14" t="s">
        <v>46</v>
      </c>
      <c r="D165" s="14" t="s">
        <v>28</v>
      </c>
      <c r="E165" s="14">
        <f t="shared" si="4"/>
        <v>4.5</v>
      </c>
      <c r="F165" s="15">
        <v>9472908.7599999998</v>
      </c>
      <c r="G165" s="11">
        <f t="shared" si="5"/>
        <v>42628089.420000002</v>
      </c>
    </row>
    <row r="166" spans="1:8" hidden="1" outlineLevel="2" x14ac:dyDescent="0.25">
      <c r="A166" s="14" t="s">
        <v>58</v>
      </c>
      <c r="B166" s="14" t="s">
        <v>330</v>
      </c>
      <c r="C166" s="14" t="s">
        <v>46</v>
      </c>
      <c r="D166" s="14" t="s">
        <v>11</v>
      </c>
      <c r="E166" s="14">
        <f t="shared" si="4"/>
        <v>3.5</v>
      </c>
      <c r="F166" s="15">
        <v>33037253.109999999</v>
      </c>
      <c r="G166" s="11">
        <f t="shared" si="5"/>
        <v>115630385.88499999</v>
      </c>
    </row>
    <row r="167" spans="1:8" hidden="1" outlineLevel="2" x14ac:dyDescent="0.25">
      <c r="A167" s="14" t="s">
        <v>58</v>
      </c>
      <c r="B167" s="14" t="s">
        <v>330</v>
      </c>
      <c r="C167" s="14" t="s">
        <v>46</v>
      </c>
      <c r="D167" s="14" t="s">
        <v>21</v>
      </c>
      <c r="E167" s="14">
        <f t="shared" si="4"/>
        <v>2.5</v>
      </c>
      <c r="F167" s="15">
        <v>8555106.6400000006</v>
      </c>
      <c r="G167" s="11">
        <f t="shared" si="5"/>
        <v>21387766.600000001</v>
      </c>
    </row>
    <row r="168" spans="1:8" hidden="1" outlineLevel="2" x14ac:dyDescent="0.25">
      <c r="A168" s="14" t="s">
        <v>58</v>
      </c>
      <c r="B168" s="14" t="s">
        <v>330</v>
      </c>
      <c r="C168" s="14" t="s">
        <v>46</v>
      </c>
      <c r="D168" s="14" t="s">
        <v>18</v>
      </c>
      <c r="E168" s="14">
        <f t="shared" si="4"/>
        <v>1.5</v>
      </c>
      <c r="F168" s="15">
        <v>17400282.690000001</v>
      </c>
      <c r="G168" s="11">
        <f t="shared" si="5"/>
        <v>26100424.035000004</v>
      </c>
    </row>
    <row r="169" spans="1:8" hidden="1" outlineLevel="2" x14ac:dyDescent="0.25">
      <c r="A169" s="14" t="s">
        <v>58</v>
      </c>
      <c r="B169" s="14" t="s">
        <v>330</v>
      </c>
      <c r="C169" s="14" t="s">
        <v>46</v>
      </c>
      <c r="D169" s="14" t="s">
        <v>46</v>
      </c>
      <c r="E169" s="14">
        <f t="shared" si="4"/>
        <v>0.5</v>
      </c>
      <c r="F169" s="15">
        <v>3599032.93</v>
      </c>
      <c r="G169" s="11">
        <f t="shared" si="5"/>
        <v>1799516.4650000001</v>
      </c>
    </row>
    <row r="170" spans="1:8" outlineLevel="1" collapsed="1" x14ac:dyDescent="0.25">
      <c r="A170" s="21" t="s">
        <v>308</v>
      </c>
      <c r="B170" s="19"/>
      <c r="C170" s="19"/>
      <c r="D170" s="19"/>
      <c r="E170" s="19"/>
      <c r="F170" s="20">
        <f>SUBTOTAL(9,F155:F169)</f>
        <v>211721688.04999995</v>
      </c>
      <c r="G170" s="11">
        <f>SUBTOTAL(9,G155:G169)</f>
        <v>1369356252.0249999</v>
      </c>
      <c r="H170" s="13">
        <f>G170/F170</f>
        <v>6.4677183742348312</v>
      </c>
    </row>
    <row r="171" spans="1:8" x14ac:dyDescent="0.25">
      <c r="A171" s="21" t="s">
        <v>317</v>
      </c>
      <c r="B171" s="19"/>
      <c r="C171" s="19"/>
      <c r="D171" s="19"/>
      <c r="E171" s="19"/>
      <c r="F171" s="20">
        <f>SUBTOTAL(9,F2:F169)</f>
        <v>334453515.60999995</v>
      </c>
      <c r="G171" s="11">
        <f>SUBTOTAL(9,G2:G169)</f>
        <v>2336773163.1550002</v>
      </c>
      <c r="H171" s="13">
        <f>G171/F171</f>
        <v>6.986839886831592</v>
      </c>
    </row>
  </sheetData>
  <sortState ref="A2:H1539">
    <sortCondition ref="B2:B153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5"/>
  <sheetViews>
    <sheetView workbookViewId="0">
      <pane ySplit="1" topLeftCell="A320" activePane="bottomLeft" state="frozen"/>
      <selection pane="bottomLeft" activeCell="D1" sqref="D1:I1"/>
    </sheetView>
  </sheetViews>
  <sheetFormatPr defaultRowHeight="15" outlineLevelRow="2" x14ac:dyDescent="0.25"/>
  <cols>
    <col min="1" max="1" width="29.7109375" bestFit="1" customWidth="1"/>
    <col min="2" max="2" width="38.85546875" bestFit="1" customWidth="1"/>
    <col min="3" max="3" width="38.140625" bestFit="1" customWidth="1"/>
    <col min="4" max="4" width="5" bestFit="1" customWidth="1"/>
    <col min="5" max="5" width="7.85546875" bestFit="1" customWidth="1"/>
    <col min="6" max="6" width="7.85546875" style="8" customWidth="1"/>
    <col min="7" max="7" width="16.5703125" style="2" bestFit="1" customWidth="1"/>
    <col min="8" max="8" width="16.85546875" style="11" bestFit="1" customWidth="1"/>
  </cols>
  <sheetData>
    <row r="1" spans="1:9" s="3" customFormat="1" x14ac:dyDescent="0.25">
      <c r="A1" s="1" t="s">
        <v>0</v>
      </c>
      <c r="B1" s="1" t="s">
        <v>1</v>
      </c>
      <c r="C1" s="1" t="s">
        <v>2</v>
      </c>
      <c r="D1" s="1" t="s">
        <v>285</v>
      </c>
      <c r="E1" s="1" t="s">
        <v>3</v>
      </c>
      <c r="F1" s="7" t="s">
        <v>286</v>
      </c>
      <c r="G1" s="5" t="s">
        <v>283</v>
      </c>
      <c r="H1" s="10" t="s">
        <v>287</v>
      </c>
      <c r="I1" s="9" t="s">
        <v>288</v>
      </c>
    </row>
    <row r="2" spans="1:9" hidden="1" outlineLevel="2" x14ac:dyDescent="0.25">
      <c r="A2" s="4" t="s">
        <v>4</v>
      </c>
      <c r="B2" s="4" t="s">
        <v>41</v>
      </c>
      <c r="C2" s="4" t="s">
        <v>122</v>
      </c>
      <c r="D2" s="4" t="s">
        <v>46</v>
      </c>
      <c r="E2" s="4" t="s">
        <v>27</v>
      </c>
      <c r="F2" s="8">
        <f>(D2-E2)+0.5</f>
        <v>6.5</v>
      </c>
      <c r="G2" s="2">
        <v>142209.73000000001</v>
      </c>
      <c r="H2" s="11">
        <f>G2*F2</f>
        <v>924363.24500000011</v>
      </c>
    </row>
    <row r="3" spans="1:9" hidden="1" outlineLevel="2" x14ac:dyDescent="0.25">
      <c r="A3" s="4" t="s">
        <v>4</v>
      </c>
      <c r="B3" s="4" t="s">
        <v>41</v>
      </c>
      <c r="C3" s="4" t="s">
        <v>122</v>
      </c>
      <c r="D3" s="4" t="s">
        <v>46</v>
      </c>
      <c r="E3" s="4" t="s">
        <v>7</v>
      </c>
      <c r="F3" s="8">
        <f t="shared" ref="F3:F71" si="0">(D3-E3)+0.5</f>
        <v>5.5</v>
      </c>
      <c r="G3" s="2">
        <v>114175.53</v>
      </c>
      <c r="H3" s="11">
        <f t="shared" ref="H3:H71" si="1">G3*F3</f>
        <v>627965.41500000004</v>
      </c>
    </row>
    <row r="4" spans="1:9" hidden="1" outlineLevel="2" x14ac:dyDescent="0.25">
      <c r="A4" s="4" t="s">
        <v>4</v>
      </c>
      <c r="B4" s="4" t="s">
        <v>41</v>
      </c>
      <c r="C4" s="4" t="s">
        <v>247</v>
      </c>
      <c r="D4" s="4" t="s">
        <v>46</v>
      </c>
      <c r="E4" s="4" t="s">
        <v>213</v>
      </c>
      <c r="F4" s="8">
        <f t="shared" si="0"/>
        <v>22.5</v>
      </c>
      <c r="G4" s="2">
        <v>384829.49</v>
      </c>
      <c r="H4" s="11">
        <f t="shared" si="1"/>
        <v>8658663.5250000004</v>
      </c>
    </row>
    <row r="5" spans="1:9" hidden="1" outlineLevel="2" x14ac:dyDescent="0.25">
      <c r="A5" s="4" t="s">
        <v>4</v>
      </c>
      <c r="B5" s="4" t="s">
        <v>41</v>
      </c>
      <c r="C5" s="4" t="s">
        <v>247</v>
      </c>
      <c r="D5" s="4" t="s">
        <v>46</v>
      </c>
      <c r="E5" s="4" t="s">
        <v>81</v>
      </c>
      <c r="F5" s="8">
        <f t="shared" si="0"/>
        <v>7.5</v>
      </c>
      <c r="G5" s="2">
        <v>3200.3</v>
      </c>
      <c r="H5" s="11">
        <f t="shared" si="1"/>
        <v>24002.25</v>
      </c>
    </row>
    <row r="6" spans="1:9" hidden="1" outlineLevel="2" x14ac:dyDescent="0.25">
      <c r="A6" s="4" t="s">
        <v>4</v>
      </c>
      <c r="B6" s="4" t="s">
        <v>41</v>
      </c>
      <c r="C6" s="4" t="s">
        <v>117</v>
      </c>
      <c r="D6" s="4" t="s">
        <v>46</v>
      </c>
      <c r="E6" s="4" t="s">
        <v>7</v>
      </c>
      <c r="F6" s="8">
        <f t="shared" si="0"/>
        <v>5.5</v>
      </c>
      <c r="G6" s="2">
        <v>29589.97</v>
      </c>
      <c r="H6" s="11">
        <f t="shared" si="1"/>
        <v>162744.83500000002</v>
      </c>
    </row>
    <row r="7" spans="1:9" hidden="1" outlineLevel="2" x14ac:dyDescent="0.25">
      <c r="A7" s="4" t="s">
        <v>4</v>
      </c>
      <c r="B7" s="4" t="s">
        <v>41</v>
      </c>
      <c r="C7" s="4" t="s">
        <v>153</v>
      </c>
      <c r="D7" s="4" t="s">
        <v>46</v>
      </c>
      <c r="E7" s="4" t="s">
        <v>7</v>
      </c>
      <c r="F7" s="8">
        <f t="shared" si="0"/>
        <v>5.5</v>
      </c>
      <c r="G7" s="2">
        <v>27144.89</v>
      </c>
      <c r="H7" s="11">
        <f t="shared" si="1"/>
        <v>149296.89499999999</v>
      </c>
    </row>
    <row r="8" spans="1:9" hidden="1" outlineLevel="2" x14ac:dyDescent="0.25">
      <c r="A8" s="4" t="s">
        <v>4</v>
      </c>
      <c r="B8" s="4" t="s">
        <v>41</v>
      </c>
      <c r="C8" s="4" t="s">
        <v>42</v>
      </c>
      <c r="D8" s="4" t="s">
        <v>46</v>
      </c>
      <c r="E8" s="4" t="s">
        <v>27</v>
      </c>
      <c r="F8" s="8">
        <f t="shared" si="0"/>
        <v>6.5</v>
      </c>
      <c r="G8" s="2">
        <v>11773.06</v>
      </c>
      <c r="H8" s="11">
        <f t="shared" si="1"/>
        <v>76524.89</v>
      </c>
    </row>
    <row r="9" spans="1:9" hidden="1" outlineLevel="2" x14ac:dyDescent="0.25">
      <c r="A9" s="4" t="s">
        <v>4</v>
      </c>
      <c r="B9" s="4" t="s">
        <v>41</v>
      </c>
      <c r="C9" s="4" t="s">
        <v>159</v>
      </c>
      <c r="D9" s="4" t="s">
        <v>46</v>
      </c>
      <c r="E9" s="4" t="s">
        <v>27</v>
      </c>
      <c r="F9" s="8">
        <f t="shared" si="0"/>
        <v>6.5</v>
      </c>
      <c r="G9" s="2">
        <v>56605.8</v>
      </c>
      <c r="H9" s="11">
        <f t="shared" si="1"/>
        <v>367937.7</v>
      </c>
    </row>
    <row r="10" spans="1:9" hidden="1" outlineLevel="2" x14ac:dyDescent="0.25">
      <c r="A10" s="4" t="s">
        <v>4</v>
      </c>
      <c r="B10" s="4" t="s">
        <v>41</v>
      </c>
      <c r="C10" s="4" t="s">
        <v>159</v>
      </c>
      <c r="D10" s="4" t="s">
        <v>46</v>
      </c>
      <c r="E10" s="4" t="s">
        <v>7</v>
      </c>
      <c r="F10" s="8">
        <f t="shared" si="0"/>
        <v>5.5</v>
      </c>
      <c r="G10" s="2">
        <v>11062.26</v>
      </c>
      <c r="H10" s="11">
        <f t="shared" si="1"/>
        <v>60842.43</v>
      </c>
    </row>
    <row r="11" spans="1:9" hidden="1" outlineLevel="2" x14ac:dyDescent="0.25">
      <c r="A11" s="4" t="s">
        <v>4</v>
      </c>
      <c r="B11" s="4" t="s">
        <v>41</v>
      </c>
      <c r="C11" s="4" t="s">
        <v>217</v>
      </c>
      <c r="D11" s="4" t="s">
        <v>46</v>
      </c>
      <c r="E11" s="4" t="s">
        <v>46</v>
      </c>
      <c r="F11" s="8">
        <f t="shared" si="0"/>
        <v>0.5</v>
      </c>
      <c r="G11" s="2">
        <v>9668.42</v>
      </c>
      <c r="H11" s="11">
        <f t="shared" si="1"/>
        <v>4834.21</v>
      </c>
    </row>
    <row r="12" spans="1:9" hidden="1" outlineLevel="2" x14ac:dyDescent="0.25">
      <c r="A12" s="4" t="s">
        <v>4</v>
      </c>
      <c r="B12" s="4" t="s">
        <v>41</v>
      </c>
      <c r="C12" s="4" t="s">
        <v>187</v>
      </c>
      <c r="D12" s="4" t="s">
        <v>46</v>
      </c>
      <c r="E12" s="4" t="s">
        <v>27</v>
      </c>
      <c r="F12" s="8">
        <f t="shared" si="0"/>
        <v>6.5</v>
      </c>
      <c r="G12" s="2">
        <v>48094.03</v>
      </c>
      <c r="H12" s="11">
        <f t="shared" si="1"/>
        <v>312611.19500000001</v>
      </c>
    </row>
    <row r="13" spans="1:9" hidden="1" outlineLevel="2" x14ac:dyDescent="0.25">
      <c r="A13" s="4" t="s">
        <v>4</v>
      </c>
      <c r="B13" s="4" t="s">
        <v>41</v>
      </c>
      <c r="C13" s="4" t="s">
        <v>154</v>
      </c>
      <c r="D13" s="4" t="s">
        <v>46</v>
      </c>
      <c r="E13" s="4" t="s">
        <v>7</v>
      </c>
      <c r="F13" s="8">
        <f t="shared" si="0"/>
        <v>5.5</v>
      </c>
      <c r="G13" s="2">
        <v>1653.48</v>
      </c>
      <c r="H13" s="11">
        <f t="shared" si="1"/>
        <v>9094.14</v>
      </c>
    </row>
    <row r="14" spans="1:9" hidden="1" outlineLevel="2" x14ac:dyDescent="0.25">
      <c r="A14" s="4" t="s">
        <v>4</v>
      </c>
      <c r="B14" s="4" t="s">
        <v>41</v>
      </c>
      <c r="C14" s="4" t="s">
        <v>113</v>
      </c>
      <c r="D14" s="4" t="s">
        <v>46</v>
      </c>
      <c r="E14" s="4" t="s">
        <v>7</v>
      </c>
      <c r="F14" s="8">
        <f t="shared" si="0"/>
        <v>5.5</v>
      </c>
      <c r="G14" s="2">
        <v>1070.5899999999999</v>
      </c>
      <c r="H14" s="11">
        <f t="shared" si="1"/>
        <v>5888.2449999999999</v>
      </c>
    </row>
    <row r="15" spans="1:9" hidden="1" outlineLevel="2" x14ac:dyDescent="0.25">
      <c r="A15" s="4" t="s">
        <v>4</v>
      </c>
      <c r="B15" s="4" t="s">
        <v>41</v>
      </c>
      <c r="C15" s="4" t="s">
        <v>253</v>
      </c>
      <c r="D15" s="4" t="s">
        <v>46</v>
      </c>
      <c r="E15" s="4" t="s">
        <v>27</v>
      </c>
      <c r="F15" s="8">
        <f t="shared" si="0"/>
        <v>6.5</v>
      </c>
      <c r="G15" s="2">
        <v>10656.59</v>
      </c>
      <c r="H15" s="11">
        <f t="shared" si="1"/>
        <v>69267.835000000006</v>
      </c>
    </row>
    <row r="16" spans="1:9" hidden="1" outlineLevel="2" x14ac:dyDescent="0.25">
      <c r="A16" s="4" t="s">
        <v>4</v>
      </c>
      <c r="B16" s="4" t="s">
        <v>41</v>
      </c>
      <c r="C16" s="4" t="s">
        <v>112</v>
      </c>
      <c r="D16" s="4" t="s">
        <v>46</v>
      </c>
      <c r="E16" s="4" t="s">
        <v>27</v>
      </c>
      <c r="F16" s="8">
        <f t="shared" si="0"/>
        <v>6.5</v>
      </c>
      <c r="G16" s="2">
        <v>78589.429999999993</v>
      </c>
      <c r="H16" s="11">
        <f t="shared" si="1"/>
        <v>510831.29499999993</v>
      </c>
    </row>
    <row r="17" spans="1:9" hidden="1" outlineLevel="2" x14ac:dyDescent="0.25">
      <c r="A17" s="4" t="s">
        <v>4</v>
      </c>
      <c r="B17" s="4" t="s">
        <v>41</v>
      </c>
      <c r="C17" s="4" t="s">
        <v>112</v>
      </c>
      <c r="D17" s="4" t="s">
        <v>46</v>
      </c>
      <c r="E17" s="4" t="s">
        <v>46</v>
      </c>
      <c r="F17" s="8">
        <f t="shared" si="0"/>
        <v>0.5</v>
      </c>
      <c r="G17" s="2">
        <v>17277.95</v>
      </c>
      <c r="H17" s="11">
        <f t="shared" si="1"/>
        <v>8638.9750000000004</v>
      </c>
    </row>
    <row r="18" spans="1:9" hidden="1" outlineLevel="2" x14ac:dyDescent="0.25">
      <c r="A18" s="4" t="s">
        <v>4</v>
      </c>
      <c r="B18" s="4" t="s">
        <v>41</v>
      </c>
      <c r="C18" s="4" t="s">
        <v>112</v>
      </c>
      <c r="D18" s="4" t="s">
        <v>46</v>
      </c>
      <c r="E18" s="4" t="s">
        <v>81</v>
      </c>
      <c r="F18" s="8">
        <f t="shared" si="0"/>
        <v>7.5</v>
      </c>
      <c r="G18" s="2">
        <v>5559.05</v>
      </c>
      <c r="H18" s="11">
        <f t="shared" si="1"/>
        <v>41692.875</v>
      </c>
    </row>
    <row r="19" spans="1:9" hidden="1" outlineLevel="2" x14ac:dyDescent="0.25">
      <c r="A19" s="4" t="s">
        <v>4</v>
      </c>
      <c r="B19" s="4" t="s">
        <v>41</v>
      </c>
      <c r="C19" s="4" t="s">
        <v>112</v>
      </c>
      <c r="D19" s="4" t="s">
        <v>46</v>
      </c>
      <c r="E19" s="4" t="s">
        <v>7</v>
      </c>
      <c r="F19" s="8">
        <f t="shared" si="0"/>
        <v>5.5</v>
      </c>
      <c r="G19" s="2">
        <v>985.05</v>
      </c>
      <c r="H19" s="11">
        <f t="shared" si="1"/>
        <v>5417.7749999999996</v>
      </c>
    </row>
    <row r="20" spans="1:9" hidden="1" outlineLevel="2" x14ac:dyDescent="0.25">
      <c r="A20" s="4" t="s">
        <v>4</v>
      </c>
      <c r="B20" s="4" t="s">
        <v>41</v>
      </c>
      <c r="C20" s="4" t="s">
        <v>43</v>
      </c>
      <c r="D20" s="4" t="s">
        <v>46</v>
      </c>
      <c r="E20" s="4" t="s">
        <v>7</v>
      </c>
      <c r="F20" s="8">
        <f t="shared" si="0"/>
        <v>5.5</v>
      </c>
      <c r="G20" s="2">
        <v>390962.51</v>
      </c>
      <c r="H20" s="11">
        <f t="shared" si="1"/>
        <v>2150293.8050000002</v>
      </c>
    </row>
    <row r="21" spans="1:9" hidden="1" outlineLevel="2" x14ac:dyDescent="0.25">
      <c r="A21" s="4" t="s">
        <v>4</v>
      </c>
      <c r="B21" s="4" t="s">
        <v>41</v>
      </c>
      <c r="C21" s="4" t="s">
        <v>43</v>
      </c>
      <c r="D21" s="4" t="s">
        <v>46</v>
      </c>
      <c r="E21" s="4" t="s">
        <v>27</v>
      </c>
      <c r="F21" s="8">
        <f t="shared" si="0"/>
        <v>6.5</v>
      </c>
      <c r="G21" s="2">
        <v>69052.289999999994</v>
      </c>
      <c r="H21" s="11">
        <f t="shared" si="1"/>
        <v>448839.88499999995</v>
      </c>
    </row>
    <row r="22" spans="1:9" hidden="1" outlineLevel="2" x14ac:dyDescent="0.25">
      <c r="A22" s="4" t="s">
        <v>4</v>
      </c>
      <c r="B22" s="4" t="s">
        <v>41</v>
      </c>
      <c r="C22" s="4" t="s">
        <v>43</v>
      </c>
      <c r="D22" s="4" t="s">
        <v>46</v>
      </c>
      <c r="E22" s="4" t="s">
        <v>28</v>
      </c>
      <c r="F22" s="8">
        <f t="shared" si="0"/>
        <v>4.5</v>
      </c>
      <c r="G22" s="2">
        <v>24175.88</v>
      </c>
      <c r="H22" s="11">
        <f t="shared" si="1"/>
        <v>108791.46</v>
      </c>
    </row>
    <row r="23" spans="1:9" outlineLevel="1" collapsed="1" x14ac:dyDescent="0.25">
      <c r="A23" s="4"/>
      <c r="B23" s="6" t="s">
        <v>289</v>
      </c>
      <c r="C23" s="4"/>
      <c r="D23" s="4"/>
      <c r="E23" s="4"/>
      <c r="G23" s="2">
        <f>SUBTOTAL(9,G2:G22)</f>
        <v>1438336.3</v>
      </c>
      <c r="H23" s="11">
        <f>SUBTOTAL(9,H2:H22)</f>
        <v>14728542.880000003</v>
      </c>
      <c r="I23" s="13">
        <f>H23/G23</f>
        <v>10.23998551659998</v>
      </c>
    </row>
    <row r="24" spans="1:9" hidden="1" outlineLevel="2" x14ac:dyDescent="0.25">
      <c r="A24" s="4" t="s">
        <v>4</v>
      </c>
      <c r="B24" s="4" t="s">
        <v>54</v>
      </c>
      <c r="C24" s="4" t="s">
        <v>55</v>
      </c>
      <c r="D24" s="4" t="s">
        <v>46</v>
      </c>
      <c r="E24" s="4" t="s">
        <v>36</v>
      </c>
      <c r="F24" s="8">
        <f t="shared" si="0"/>
        <v>10.5</v>
      </c>
      <c r="G24" s="2">
        <v>9087899.9199999999</v>
      </c>
      <c r="H24" s="11">
        <f t="shared" si="1"/>
        <v>95422949.159999996</v>
      </c>
    </row>
    <row r="25" spans="1:9" hidden="1" outlineLevel="2" x14ac:dyDescent="0.25">
      <c r="A25" s="4" t="s">
        <v>4</v>
      </c>
      <c r="B25" s="4" t="s">
        <v>54</v>
      </c>
      <c r="C25" s="4" t="s">
        <v>55</v>
      </c>
      <c r="D25" s="4" t="s">
        <v>46</v>
      </c>
      <c r="E25" s="4" t="s">
        <v>21</v>
      </c>
      <c r="F25" s="8">
        <f t="shared" si="0"/>
        <v>2.5</v>
      </c>
      <c r="G25" s="2">
        <v>54127.38</v>
      </c>
      <c r="H25" s="11">
        <f t="shared" si="1"/>
        <v>135318.44999999998</v>
      </c>
    </row>
    <row r="26" spans="1:9" hidden="1" outlineLevel="2" x14ac:dyDescent="0.25">
      <c r="A26" s="4" t="s">
        <v>4</v>
      </c>
      <c r="B26" s="4" t="s">
        <v>54</v>
      </c>
      <c r="C26" s="4" t="s">
        <v>55</v>
      </c>
      <c r="D26" s="4" t="s">
        <v>46</v>
      </c>
      <c r="E26" s="4" t="s">
        <v>7</v>
      </c>
      <c r="F26" s="8">
        <f t="shared" si="0"/>
        <v>5.5</v>
      </c>
      <c r="G26" s="2">
        <v>45114.67</v>
      </c>
      <c r="H26" s="11">
        <f t="shared" si="1"/>
        <v>248130.685</v>
      </c>
    </row>
    <row r="27" spans="1:9" outlineLevel="1" collapsed="1" x14ac:dyDescent="0.25">
      <c r="A27" s="4"/>
      <c r="B27" s="6" t="s">
        <v>290</v>
      </c>
      <c r="C27" s="4"/>
      <c r="D27" s="4"/>
      <c r="E27" s="4"/>
      <c r="G27" s="2">
        <f>SUBTOTAL(9,G24:G26)</f>
        <v>9187141.9700000007</v>
      </c>
      <c r="H27" s="11">
        <f>SUBTOTAL(9,H24:H26)</f>
        <v>95806398.295000002</v>
      </c>
      <c r="I27" s="13">
        <f>H27/G27</f>
        <v>10.428313680995613</v>
      </c>
    </row>
    <row r="28" spans="1:9" hidden="1" outlineLevel="2" x14ac:dyDescent="0.25">
      <c r="A28" s="4" t="s">
        <v>4</v>
      </c>
      <c r="B28" s="4" t="s">
        <v>51</v>
      </c>
      <c r="C28" s="4" t="s">
        <v>277</v>
      </c>
      <c r="D28" s="4" t="s">
        <v>46</v>
      </c>
      <c r="E28" s="4" t="s">
        <v>33</v>
      </c>
      <c r="F28" s="8">
        <f t="shared" si="0"/>
        <v>8.5</v>
      </c>
      <c r="G28" s="2">
        <v>7097.23</v>
      </c>
      <c r="H28" s="11">
        <f t="shared" si="1"/>
        <v>60326.454999999994</v>
      </c>
    </row>
    <row r="29" spans="1:9" hidden="1" outlineLevel="2" x14ac:dyDescent="0.25">
      <c r="A29" s="4" t="s">
        <v>4</v>
      </c>
      <c r="B29" s="4" t="s">
        <v>51</v>
      </c>
      <c r="C29" s="4" t="s">
        <v>118</v>
      </c>
      <c r="D29" s="4" t="s">
        <v>46</v>
      </c>
      <c r="E29" s="4" t="s">
        <v>15</v>
      </c>
      <c r="F29" s="8">
        <f t="shared" si="0"/>
        <v>12.5</v>
      </c>
      <c r="G29" s="2">
        <v>54983.02</v>
      </c>
      <c r="H29" s="11">
        <f t="shared" si="1"/>
        <v>687287.75</v>
      </c>
    </row>
    <row r="30" spans="1:9" hidden="1" outlineLevel="2" x14ac:dyDescent="0.25">
      <c r="A30" s="4" t="s">
        <v>4</v>
      </c>
      <c r="B30" s="4" t="s">
        <v>51</v>
      </c>
      <c r="C30" s="4" t="s">
        <v>118</v>
      </c>
      <c r="D30" s="4" t="s">
        <v>46</v>
      </c>
      <c r="E30" s="4" t="s">
        <v>33</v>
      </c>
      <c r="F30" s="8">
        <f t="shared" si="0"/>
        <v>8.5</v>
      </c>
      <c r="G30" s="2">
        <v>9449.56</v>
      </c>
      <c r="H30" s="11">
        <f t="shared" si="1"/>
        <v>80321.259999999995</v>
      </c>
    </row>
    <row r="31" spans="1:9" hidden="1" outlineLevel="2" x14ac:dyDescent="0.25">
      <c r="A31" s="4" t="s">
        <v>4</v>
      </c>
      <c r="B31" s="4" t="s">
        <v>51</v>
      </c>
      <c r="C31" s="4" t="s">
        <v>127</v>
      </c>
      <c r="D31" s="4" t="s">
        <v>46</v>
      </c>
      <c r="E31" s="4" t="s">
        <v>81</v>
      </c>
      <c r="F31" s="8">
        <f t="shared" si="0"/>
        <v>7.5</v>
      </c>
      <c r="G31" s="2">
        <v>219289</v>
      </c>
      <c r="H31" s="11">
        <f t="shared" si="1"/>
        <v>1644667.5</v>
      </c>
    </row>
    <row r="32" spans="1:9" hidden="1" outlineLevel="2" x14ac:dyDescent="0.25">
      <c r="A32" s="4" t="s">
        <v>4</v>
      </c>
      <c r="B32" s="4" t="s">
        <v>51</v>
      </c>
      <c r="C32" s="4" t="s">
        <v>127</v>
      </c>
      <c r="D32" s="4" t="s">
        <v>46</v>
      </c>
      <c r="E32" s="4" t="s">
        <v>33</v>
      </c>
      <c r="F32" s="8">
        <f t="shared" si="0"/>
        <v>8.5</v>
      </c>
      <c r="G32" s="2">
        <v>149591.1</v>
      </c>
      <c r="H32" s="11">
        <f t="shared" si="1"/>
        <v>1271524.3500000001</v>
      </c>
    </row>
    <row r="33" spans="1:8" hidden="1" outlineLevel="2" x14ac:dyDescent="0.25">
      <c r="A33" s="4" t="s">
        <v>4</v>
      </c>
      <c r="B33" s="4" t="s">
        <v>51</v>
      </c>
      <c r="C33" s="4" t="s">
        <v>218</v>
      </c>
      <c r="D33" s="4" t="s">
        <v>46</v>
      </c>
      <c r="E33" s="4" t="s">
        <v>81</v>
      </c>
      <c r="F33" s="8">
        <f t="shared" si="0"/>
        <v>7.5</v>
      </c>
      <c r="G33" s="2">
        <v>59854.03</v>
      </c>
      <c r="H33" s="11">
        <f t="shared" si="1"/>
        <v>448905.22499999998</v>
      </c>
    </row>
    <row r="34" spans="1:8" hidden="1" outlineLevel="2" x14ac:dyDescent="0.25">
      <c r="A34" s="4" t="s">
        <v>4</v>
      </c>
      <c r="B34" s="4" t="s">
        <v>51</v>
      </c>
      <c r="C34" s="4" t="s">
        <v>218</v>
      </c>
      <c r="D34" s="4" t="s">
        <v>46</v>
      </c>
      <c r="E34" s="4" t="s">
        <v>7</v>
      </c>
      <c r="F34" s="8">
        <f t="shared" si="0"/>
        <v>5.5</v>
      </c>
      <c r="G34" s="2">
        <v>19036.52</v>
      </c>
      <c r="H34" s="11">
        <f t="shared" si="1"/>
        <v>104700.86</v>
      </c>
    </row>
    <row r="35" spans="1:8" hidden="1" outlineLevel="2" x14ac:dyDescent="0.25">
      <c r="A35" s="4" t="s">
        <v>4</v>
      </c>
      <c r="B35" s="4" t="s">
        <v>51</v>
      </c>
      <c r="C35" s="4" t="s">
        <v>51</v>
      </c>
      <c r="D35" s="4" t="s">
        <v>46</v>
      </c>
      <c r="E35" s="4" t="s">
        <v>116</v>
      </c>
      <c r="F35" s="8">
        <f t="shared" si="0"/>
        <v>23.5</v>
      </c>
      <c r="G35" s="2">
        <v>4961115.76</v>
      </c>
      <c r="H35" s="11">
        <f t="shared" si="1"/>
        <v>116586220.36</v>
      </c>
    </row>
    <row r="36" spans="1:8" hidden="1" outlineLevel="2" x14ac:dyDescent="0.25">
      <c r="A36" s="4" t="s">
        <v>4</v>
      </c>
      <c r="B36" s="4" t="s">
        <v>51</v>
      </c>
      <c r="C36" s="4" t="s">
        <v>51</v>
      </c>
      <c r="D36" s="4" t="s">
        <v>46</v>
      </c>
      <c r="E36" s="4" t="s">
        <v>15</v>
      </c>
      <c r="F36" s="8">
        <f t="shared" si="0"/>
        <v>12.5</v>
      </c>
      <c r="G36" s="2">
        <v>845381.79</v>
      </c>
      <c r="H36" s="11">
        <f t="shared" si="1"/>
        <v>10567272.375</v>
      </c>
    </row>
    <row r="37" spans="1:8" hidden="1" outlineLevel="2" x14ac:dyDescent="0.25">
      <c r="A37" s="4" t="s">
        <v>4</v>
      </c>
      <c r="B37" s="4" t="s">
        <v>51</v>
      </c>
      <c r="C37" s="4" t="s">
        <v>51</v>
      </c>
      <c r="D37" s="4" t="s">
        <v>46</v>
      </c>
      <c r="E37" s="4" t="s">
        <v>213</v>
      </c>
      <c r="F37" s="8">
        <f t="shared" si="0"/>
        <v>22.5</v>
      </c>
      <c r="G37" s="2">
        <v>777212.54</v>
      </c>
      <c r="H37" s="11">
        <f t="shared" si="1"/>
        <v>17487282.150000002</v>
      </c>
    </row>
    <row r="38" spans="1:8" hidden="1" outlineLevel="2" x14ac:dyDescent="0.25">
      <c r="A38" s="4" t="s">
        <v>4</v>
      </c>
      <c r="B38" s="4" t="s">
        <v>51</v>
      </c>
      <c r="C38" s="4" t="s">
        <v>51</v>
      </c>
      <c r="D38" s="4" t="s">
        <v>46</v>
      </c>
      <c r="E38" s="4" t="s">
        <v>52</v>
      </c>
      <c r="F38" s="8">
        <f t="shared" si="0"/>
        <v>14.5</v>
      </c>
      <c r="G38" s="2">
        <v>500908.55</v>
      </c>
      <c r="H38" s="11">
        <f t="shared" si="1"/>
        <v>7263173.9749999996</v>
      </c>
    </row>
    <row r="39" spans="1:8" hidden="1" outlineLevel="2" x14ac:dyDescent="0.25">
      <c r="A39" s="4" t="s">
        <v>4</v>
      </c>
      <c r="B39" s="4" t="s">
        <v>51</v>
      </c>
      <c r="C39" s="4" t="s">
        <v>51</v>
      </c>
      <c r="D39" s="4" t="s">
        <v>46</v>
      </c>
      <c r="E39" s="4" t="s">
        <v>93</v>
      </c>
      <c r="F39" s="8">
        <f t="shared" si="0"/>
        <v>11.5</v>
      </c>
      <c r="G39" s="2">
        <v>413331.14</v>
      </c>
      <c r="H39" s="11">
        <f t="shared" si="1"/>
        <v>4753308.1100000003</v>
      </c>
    </row>
    <row r="40" spans="1:8" hidden="1" outlineLevel="2" x14ac:dyDescent="0.25">
      <c r="A40" s="4" t="s">
        <v>4</v>
      </c>
      <c r="B40" s="4" t="s">
        <v>51</v>
      </c>
      <c r="C40" s="4" t="s">
        <v>51</v>
      </c>
      <c r="D40" s="4" t="s">
        <v>46</v>
      </c>
      <c r="E40" s="4" t="s">
        <v>22</v>
      </c>
      <c r="F40" s="8">
        <f t="shared" si="0"/>
        <v>13.5</v>
      </c>
      <c r="G40" s="2">
        <v>242320.39</v>
      </c>
      <c r="H40" s="11">
        <f t="shared" si="1"/>
        <v>3271325.2650000001</v>
      </c>
    </row>
    <row r="41" spans="1:8" hidden="1" outlineLevel="2" x14ac:dyDescent="0.25">
      <c r="A41" s="4" t="s">
        <v>4</v>
      </c>
      <c r="B41" s="4" t="s">
        <v>51</v>
      </c>
      <c r="C41" s="4" t="s">
        <v>51</v>
      </c>
      <c r="D41" s="4" t="s">
        <v>46</v>
      </c>
      <c r="E41" s="4" t="s">
        <v>46</v>
      </c>
      <c r="F41" s="8">
        <f t="shared" si="0"/>
        <v>0.5</v>
      </c>
      <c r="G41" s="2">
        <v>183795.02</v>
      </c>
      <c r="H41" s="11">
        <f t="shared" si="1"/>
        <v>91897.51</v>
      </c>
    </row>
    <row r="42" spans="1:8" hidden="1" outlineLevel="2" x14ac:dyDescent="0.25">
      <c r="A42" s="4" t="s">
        <v>4</v>
      </c>
      <c r="B42" s="4" t="s">
        <v>51</v>
      </c>
      <c r="C42" s="4" t="s">
        <v>51</v>
      </c>
      <c r="D42" s="4" t="s">
        <v>46</v>
      </c>
      <c r="E42" s="4" t="s">
        <v>18</v>
      </c>
      <c r="F42" s="8">
        <f t="shared" si="0"/>
        <v>1.5</v>
      </c>
      <c r="G42" s="2">
        <v>87611.63</v>
      </c>
      <c r="H42" s="11">
        <f t="shared" si="1"/>
        <v>131417.44500000001</v>
      </c>
    </row>
    <row r="43" spans="1:8" hidden="1" outlineLevel="2" x14ac:dyDescent="0.25">
      <c r="A43" s="4" t="s">
        <v>4</v>
      </c>
      <c r="B43" s="4" t="s">
        <v>51</v>
      </c>
      <c r="C43" s="4" t="s">
        <v>51</v>
      </c>
      <c r="D43" s="4" t="s">
        <v>46</v>
      </c>
      <c r="E43" s="4" t="s">
        <v>38</v>
      </c>
      <c r="F43" s="8">
        <f t="shared" si="0"/>
        <v>16.5</v>
      </c>
      <c r="G43" s="2">
        <v>85050.97</v>
      </c>
      <c r="H43" s="11">
        <f t="shared" si="1"/>
        <v>1403341.0050000001</v>
      </c>
    </row>
    <row r="44" spans="1:8" hidden="1" outlineLevel="2" x14ac:dyDescent="0.25">
      <c r="A44" s="4" t="s">
        <v>4</v>
      </c>
      <c r="B44" s="4" t="s">
        <v>51</v>
      </c>
      <c r="C44" s="4" t="s">
        <v>51</v>
      </c>
      <c r="D44" s="4" t="s">
        <v>46</v>
      </c>
      <c r="E44" s="4" t="s">
        <v>115</v>
      </c>
      <c r="F44" s="8">
        <f t="shared" si="0"/>
        <v>20.5</v>
      </c>
      <c r="G44" s="2">
        <v>56859.62</v>
      </c>
      <c r="H44" s="11">
        <f t="shared" si="1"/>
        <v>1165622.21</v>
      </c>
    </row>
    <row r="45" spans="1:8" hidden="1" outlineLevel="2" x14ac:dyDescent="0.25">
      <c r="A45" s="4" t="s">
        <v>4</v>
      </c>
      <c r="B45" s="4" t="s">
        <v>51</v>
      </c>
      <c r="C45" s="4" t="s">
        <v>51</v>
      </c>
      <c r="D45" s="4" t="s">
        <v>46</v>
      </c>
      <c r="E45" s="4" t="s">
        <v>151</v>
      </c>
      <c r="F45" s="8">
        <f t="shared" si="0"/>
        <v>15.5</v>
      </c>
      <c r="G45" s="2">
        <v>39721.9</v>
      </c>
      <c r="H45" s="11">
        <f t="shared" si="1"/>
        <v>615689.45000000007</v>
      </c>
    </row>
    <row r="46" spans="1:8" hidden="1" outlineLevel="2" x14ac:dyDescent="0.25">
      <c r="A46" s="4" t="s">
        <v>4</v>
      </c>
      <c r="B46" s="4" t="s">
        <v>51</v>
      </c>
      <c r="C46" s="4" t="s">
        <v>51</v>
      </c>
      <c r="D46" s="4" t="s">
        <v>46</v>
      </c>
      <c r="E46" s="4" t="s">
        <v>28</v>
      </c>
      <c r="F46" s="8">
        <f t="shared" si="0"/>
        <v>4.5</v>
      </c>
      <c r="G46" s="2">
        <v>32922.53</v>
      </c>
      <c r="H46" s="11">
        <f t="shared" si="1"/>
        <v>148151.38500000001</v>
      </c>
    </row>
    <row r="47" spans="1:8" hidden="1" outlineLevel="2" x14ac:dyDescent="0.25">
      <c r="A47" s="4" t="s">
        <v>4</v>
      </c>
      <c r="B47" s="4" t="s">
        <v>51</v>
      </c>
      <c r="C47" s="4" t="s">
        <v>51</v>
      </c>
      <c r="D47" s="4" t="s">
        <v>46</v>
      </c>
      <c r="E47" s="4" t="s">
        <v>24</v>
      </c>
      <c r="F47" s="8">
        <f t="shared" si="0"/>
        <v>17.5</v>
      </c>
      <c r="G47" s="2">
        <v>8046.74</v>
      </c>
      <c r="H47" s="11">
        <f t="shared" si="1"/>
        <v>140817.94999999998</v>
      </c>
    </row>
    <row r="48" spans="1:8" hidden="1" outlineLevel="2" x14ac:dyDescent="0.25">
      <c r="A48" s="4" t="s">
        <v>4</v>
      </c>
      <c r="B48" s="4" t="s">
        <v>51</v>
      </c>
      <c r="C48" s="4" t="s">
        <v>51</v>
      </c>
      <c r="D48" s="4" t="s">
        <v>46</v>
      </c>
      <c r="E48" s="4" t="s">
        <v>33</v>
      </c>
      <c r="F48" s="8">
        <f t="shared" si="0"/>
        <v>8.5</v>
      </c>
      <c r="G48" s="2">
        <v>7036.9</v>
      </c>
      <c r="H48" s="11">
        <f t="shared" si="1"/>
        <v>59813.649999999994</v>
      </c>
    </row>
    <row r="49" spans="1:9" hidden="1" outlineLevel="2" x14ac:dyDescent="0.25">
      <c r="A49" s="4" t="s">
        <v>4</v>
      </c>
      <c r="B49" s="4" t="s">
        <v>51</v>
      </c>
      <c r="C49" s="4" t="s">
        <v>51</v>
      </c>
      <c r="D49" s="4" t="s">
        <v>46</v>
      </c>
      <c r="E49" s="4" t="s">
        <v>161</v>
      </c>
      <c r="F49" s="8">
        <f t="shared" si="0"/>
        <v>19.5</v>
      </c>
      <c r="G49" s="2">
        <v>23.93</v>
      </c>
      <c r="H49" s="11">
        <f t="shared" si="1"/>
        <v>466.63499999999999</v>
      </c>
    </row>
    <row r="50" spans="1:9" hidden="1" outlineLevel="2" x14ac:dyDescent="0.25">
      <c r="A50" s="4" t="s">
        <v>4</v>
      </c>
      <c r="B50" s="4" t="s">
        <v>51</v>
      </c>
      <c r="C50" s="4" t="s">
        <v>244</v>
      </c>
      <c r="D50" s="4" t="s">
        <v>46</v>
      </c>
      <c r="E50" s="4" t="s">
        <v>11</v>
      </c>
      <c r="F50" s="8">
        <f t="shared" si="0"/>
        <v>3.5</v>
      </c>
      <c r="G50" s="2">
        <v>290848.71000000002</v>
      </c>
      <c r="H50" s="11">
        <f t="shared" si="1"/>
        <v>1017970.4850000001</v>
      </c>
    </row>
    <row r="51" spans="1:9" hidden="1" outlineLevel="2" x14ac:dyDescent="0.25">
      <c r="A51" s="4" t="s">
        <v>4</v>
      </c>
      <c r="B51" s="4" t="s">
        <v>51</v>
      </c>
      <c r="C51" s="4" t="s">
        <v>244</v>
      </c>
      <c r="D51" s="4" t="s">
        <v>46</v>
      </c>
      <c r="E51" s="4" t="s">
        <v>21</v>
      </c>
      <c r="F51" s="8">
        <f t="shared" si="0"/>
        <v>2.5</v>
      </c>
      <c r="G51" s="2">
        <v>57112.01</v>
      </c>
      <c r="H51" s="11">
        <f t="shared" si="1"/>
        <v>142780.02499999999</v>
      </c>
    </row>
    <row r="52" spans="1:9" hidden="1" outlineLevel="2" x14ac:dyDescent="0.25">
      <c r="A52" s="4" t="s">
        <v>4</v>
      </c>
      <c r="B52" s="4" t="s">
        <v>51</v>
      </c>
      <c r="C52" s="4" t="s">
        <v>128</v>
      </c>
      <c r="D52" s="4" t="s">
        <v>46</v>
      </c>
      <c r="E52" s="4" t="s">
        <v>33</v>
      </c>
      <c r="F52" s="8">
        <f t="shared" si="0"/>
        <v>8.5</v>
      </c>
      <c r="G52" s="2">
        <v>14073.82</v>
      </c>
      <c r="H52" s="11">
        <f t="shared" si="1"/>
        <v>119627.47</v>
      </c>
    </row>
    <row r="53" spans="1:9" hidden="1" outlineLevel="2" x14ac:dyDescent="0.25">
      <c r="A53" s="4" t="s">
        <v>4</v>
      </c>
      <c r="B53" s="4" t="s">
        <v>51</v>
      </c>
      <c r="C53" s="4" t="s">
        <v>121</v>
      </c>
      <c r="D53" s="4" t="s">
        <v>46</v>
      </c>
      <c r="E53" s="4" t="s">
        <v>28</v>
      </c>
      <c r="F53" s="8">
        <f t="shared" si="0"/>
        <v>4.5</v>
      </c>
      <c r="G53" s="2">
        <v>52425.16</v>
      </c>
      <c r="H53" s="11">
        <f t="shared" si="1"/>
        <v>235913.22000000003</v>
      </c>
    </row>
    <row r="54" spans="1:9" hidden="1" outlineLevel="2" x14ac:dyDescent="0.25">
      <c r="A54" s="4" t="s">
        <v>4</v>
      </c>
      <c r="B54" s="4" t="s">
        <v>51</v>
      </c>
      <c r="C54" s="4" t="s">
        <v>121</v>
      </c>
      <c r="D54" s="4" t="s">
        <v>46</v>
      </c>
      <c r="E54" s="4" t="s">
        <v>7</v>
      </c>
      <c r="F54" s="8">
        <f t="shared" si="0"/>
        <v>5.5</v>
      </c>
      <c r="G54" s="2">
        <v>8158.5</v>
      </c>
      <c r="H54" s="11">
        <f t="shared" si="1"/>
        <v>44871.75</v>
      </c>
    </row>
    <row r="55" spans="1:9" outlineLevel="1" collapsed="1" x14ac:dyDescent="0.25">
      <c r="A55" s="4"/>
      <c r="B55" s="6" t="s">
        <v>291</v>
      </c>
      <c r="C55" s="4"/>
      <c r="D55" s="4"/>
      <c r="E55" s="4"/>
      <c r="G55" s="2">
        <f>SUBTOTAL(9,G28:G54)</f>
        <v>9183258.0700000003</v>
      </c>
      <c r="H55" s="11">
        <f>SUBTOTAL(9,H28:H54)</f>
        <v>169544695.82499996</v>
      </c>
      <c r="I55" s="13">
        <f>H55/G55</f>
        <v>18.462368642221982</v>
      </c>
    </row>
    <row r="56" spans="1:9" hidden="1" outlineLevel="2" x14ac:dyDescent="0.25">
      <c r="A56" s="4" t="s">
        <v>4</v>
      </c>
      <c r="B56" s="4" t="s">
        <v>256</v>
      </c>
      <c r="C56" s="4" t="s">
        <v>257</v>
      </c>
      <c r="D56" s="4" t="s">
        <v>46</v>
      </c>
      <c r="E56" s="4" t="s">
        <v>18</v>
      </c>
      <c r="F56" s="8">
        <f t="shared" si="0"/>
        <v>1.5</v>
      </c>
      <c r="G56" s="2">
        <v>2116.08</v>
      </c>
      <c r="H56" s="11">
        <f t="shared" si="1"/>
        <v>3174.12</v>
      </c>
    </row>
    <row r="57" spans="1:9" outlineLevel="1" collapsed="1" x14ac:dyDescent="0.25">
      <c r="A57" s="4"/>
      <c r="B57" s="6" t="s">
        <v>292</v>
      </c>
      <c r="C57" s="4"/>
      <c r="D57" s="4"/>
      <c r="E57" s="4"/>
      <c r="G57" s="2">
        <f>SUBTOTAL(9,G56:G56)</f>
        <v>2116.08</v>
      </c>
      <c r="H57" s="11">
        <f>SUBTOTAL(9,H56:H56)</f>
        <v>3174.12</v>
      </c>
      <c r="I57" s="13">
        <f>H57/G57</f>
        <v>1.5</v>
      </c>
    </row>
    <row r="58" spans="1:9" hidden="1" outlineLevel="2" x14ac:dyDescent="0.25">
      <c r="A58" s="4" t="s">
        <v>4</v>
      </c>
      <c r="B58" s="4" t="s">
        <v>271</v>
      </c>
      <c r="C58" s="4" t="s">
        <v>272</v>
      </c>
      <c r="D58" s="4" t="s">
        <v>46</v>
      </c>
      <c r="E58" s="4" t="s">
        <v>46</v>
      </c>
      <c r="F58" s="8">
        <f t="shared" si="0"/>
        <v>0.5</v>
      </c>
      <c r="G58" s="2">
        <v>30405.61</v>
      </c>
      <c r="H58" s="11">
        <f t="shared" si="1"/>
        <v>15202.805</v>
      </c>
    </row>
    <row r="59" spans="1:9" hidden="1" outlineLevel="2" x14ac:dyDescent="0.25">
      <c r="A59" s="4" t="s">
        <v>4</v>
      </c>
      <c r="B59" s="4" t="s">
        <v>271</v>
      </c>
      <c r="C59" s="4" t="s">
        <v>272</v>
      </c>
      <c r="D59" s="4" t="s">
        <v>46</v>
      </c>
      <c r="E59" s="4" t="s">
        <v>18</v>
      </c>
      <c r="F59" s="8">
        <f t="shared" si="0"/>
        <v>1.5</v>
      </c>
      <c r="G59" s="2">
        <v>1418.86</v>
      </c>
      <c r="H59" s="11">
        <f t="shared" si="1"/>
        <v>2128.29</v>
      </c>
    </row>
    <row r="60" spans="1:9" outlineLevel="1" collapsed="1" x14ac:dyDescent="0.25">
      <c r="A60" s="4"/>
      <c r="B60" s="6" t="s">
        <v>293</v>
      </c>
      <c r="C60" s="4"/>
      <c r="D60" s="4"/>
      <c r="E60" s="4"/>
      <c r="G60" s="2">
        <f>SUBTOTAL(9,G58:G59)</f>
        <v>31824.47</v>
      </c>
      <c r="H60" s="11">
        <f>SUBTOTAL(9,H58:H59)</f>
        <v>17331.095000000001</v>
      </c>
      <c r="I60" s="13">
        <f>H60/G60</f>
        <v>0.54458393179839293</v>
      </c>
    </row>
    <row r="61" spans="1:9" hidden="1" outlineLevel="2" x14ac:dyDescent="0.25">
      <c r="A61" s="4" t="s">
        <v>4</v>
      </c>
      <c r="B61" s="4" t="s">
        <v>9</v>
      </c>
      <c r="C61" s="4" t="s">
        <v>19</v>
      </c>
      <c r="D61" s="4" t="s">
        <v>46</v>
      </c>
      <c r="E61" s="4" t="s">
        <v>36</v>
      </c>
      <c r="F61" s="8">
        <f t="shared" si="0"/>
        <v>10.5</v>
      </c>
      <c r="G61" s="2">
        <v>18954.18</v>
      </c>
      <c r="H61" s="11">
        <f t="shared" si="1"/>
        <v>199018.89</v>
      </c>
    </row>
    <row r="62" spans="1:9" hidden="1" outlineLevel="2" x14ac:dyDescent="0.25">
      <c r="A62" s="4" t="s">
        <v>4</v>
      </c>
      <c r="B62" s="4" t="s">
        <v>9</v>
      </c>
      <c r="C62" s="4" t="s">
        <v>19</v>
      </c>
      <c r="D62" s="4" t="s">
        <v>46</v>
      </c>
      <c r="E62" s="4" t="s">
        <v>18</v>
      </c>
      <c r="F62" s="8">
        <f t="shared" si="0"/>
        <v>1.5</v>
      </c>
      <c r="G62" s="2">
        <v>17258.37</v>
      </c>
      <c r="H62" s="11">
        <f t="shared" si="1"/>
        <v>25887.555</v>
      </c>
    </row>
    <row r="63" spans="1:9" hidden="1" outlineLevel="2" x14ac:dyDescent="0.25">
      <c r="A63" s="4" t="s">
        <v>4</v>
      </c>
      <c r="B63" s="4" t="s">
        <v>9</v>
      </c>
      <c r="C63" s="4" t="s">
        <v>10</v>
      </c>
      <c r="D63" s="4" t="s">
        <v>46</v>
      </c>
      <c r="E63" s="4" t="s">
        <v>7</v>
      </c>
      <c r="F63" s="8">
        <f t="shared" si="0"/>
        <v>5.5</v>
      </c>
      <c r="G63" s="2">
        <v>107559.54</v>
      </c>
      <c r="H63" s="11">
        <f t="shared" si="1"/>
        <v>591577.47</v>
      </c>
    </row>
    <row r="64" spans="1:9" hidden="1" outlineLevel="2" x14ac:dyDescent="0.25">
      <c r="A64" s="4" t="s">
        <v>4</v>
      </c>
      <c r="B64" s="4" t="s">
        <v>9</v>
      </c>
      <c r="C64" s="4" t="s">
        <v>10</v>
      </c>
      <c r="D64" s="4" t="s">
        <v>46</v>
      </c>
      <c r="E64" s="4" t="s">
        <v>18</v>
      </c>
      <c r="F64" s="8">
        <f t="shared" si="0"/>
        <v>1.5</v>
      </c>
      <c r="G64" s="2">
        <v>53390.27</v>
      </c>
      <c r="H64" s="11">
        <f t="shared" si="1"/>
        <v>80085.404999999999</v>
      </c>
    </row>
    <row r="65" spans="1:8" hidden="1" outlineLevel="2" x14ac:dyDescent="0.25">
      <c r="A65" s="4" t="s">
        <v>4</v>
      </c>
      <c r="B65" s="4" t="s">
        <v>9</v>
      </c>
      <c r="C65" s="4" t="s">
        <v>10</v>
      </c>
      <c r="D65" s="4" t="s">
        <v>46</v>
      </c>
      <c r="E65" s="4" t="s">
        <v>36</v>
      </c>
      <c r="F65" s="8">
        <f t="shared" si="0"/>
        <v>10.5</v>
      </c>
      <c r="G65" s="2">
        <v>37861.82</v>
      </c>
      <c r="H65" s="11">
        <f t="shared" si="1"/>
        <v>397549.11</v>
      </c>
    </row>
    <row r="66" spans="1:8" hidden="1" outlineLevel="2" x14ac:dyDescent="0.25">
      <c r="A66" s="4" t="s">
        <v>4</v>
      </c>
      <c r="B66" s="4" t="s">
        <v>9</v>
      </c>
      <c r="C66" s="4" t="s">
        <v>10</v>
      </c>
      <c r="D66" s="4" t="s">
        <v>46</v>
      </c>
      <c r="E66" s="4" t="s">
        <v>11</v>
      </c>
      <c r="F66" s="8">
        <f t="shared" si="0"/>
        <v>3.5</v>
      </c>
      <c r="G66" s="2">
        <v>24930.95</v>
      </c>
      <c r="H66" s="11">
        <f t="shared" si="1"/>
        <v>87258.324999999997</v>
      </c>
    </row>
    <row r="67" spans="1:8" hidden="1" outlineLevel="2" x14ac:dyDescent="0.25">
      <c r="A67" s="4" t="s">
        <v>4</v>
      </c>
      <c r="B67" s="4" t="s">
        <v>9</v>
      </c>
      <c r="C67" s="4" t="s">
        <v>10</v>
      </c>
      <c r="D67" s="4" t="s">
        <v>46</v>
      </c>
      <c r="E67" s="4" t="s">
        <v>81</v>
      </c>
      <c r="F67" s="8">
        <f t="shared" si="0"/>
        <v>7.5</v>
      </c>
      <c r="G67" s="2">
        <v>13656.94</v>
      </c>
      <c r="H67" s="11">
        <f t="shared" si="1"/>
        <v>102427.05</v>
      </c>
    </row>
    <row r="68" spans="1:8" hidden="1" outlineLevel="2" x14ac:dyDescent="0.25">
      <c r="A68" s="4" t="s">
        <v>4</v>
      </c>
      <c r="B68" s="4" t="s">
        <v>9</v>
      </c>
      <c r="C68" s="4" t="s">
        <v>10</v>
      </c>
      <c r="D68" s="4" t="s">
        <v>46</v>
      </c>
      <c r="E68" s="4" t="s">
        <v>28</v>
      </c>
      <c r="F68" s="8">
        <f t="shared" si="0"/>
        <v>4.5</v>
      </c>
      <c r="G68" s="2">
        <v>11963.35</v>
      </c>
      <c r="H68" s="11">
        <f t="shared" si="1"/>
        <v>53835.075000000004</v>
      </c>
    </row>
    <row r="69" spans="1:8" hidden="1" outlineLevel="2" x14ac:dyDescent="0.25">
      <c r="A69" s="4" t="s">
        <v>4</v>
      </c>
      <c r="B69" s="4" t="s">
        <v>9</v>
      </c>
      <c r="C69" s="4" t="s">
        <v>209</v>
      </c>
      <c r="D69" s="4" t="s">
        <v>46</v>
      </c>
      <c r="E69" s="4" t="s">
        <v>36</v>
      </c>
      <c r="F69" s="8">
        <f t="shared" si="0"/>
        <v>10.5</v>
      </c>
      <c r="G69" s="2">
        <v>9594.73</v>
      </c>
      <c r="H69" s="11">
        <f t="shared" si="1"/>
        <v>100744.66499999999</v>
      </c>
    </row>
    <row r="70" spans="1:8" hidden="1" outlineLevel="2" x14ac:dyDescent="0.25">
      <c r="A70" s="4" t="s">
        <v>4</v>
      </c>
      <c r="B70" s="4" t="s">
        <v>9</v>
      </c>
      <c r="C70" s="4" t="s">
        <v>209</v>
      </c>
      <c r="D70" s="4" t="s">
        <v>46</v>
      </c>
      <c r="E70" s="4" t="s">
        <v>15</v>
      </c>
      <c r="F70" s="8">
        <f t="shared" si="0"/>
        <v>12.5</v>
      </c>
      <c r="G70" s="2">
        <v>6493.55</v>
      </c>
      <c r="H70" s="11">
        <f t="shared" si="1"/>
        <v>81169.375</v>
      </c>
    </row>
    <row r="71" spans="1:8" hidden="1" outlineLevel="2" x14ac:dyDescent="0.25">
      <c r="A71" s="4" t="s">
        <v>4</v>
      </c>
      <c r="B71" s="4" t="s">
        <v>9</v>
      </c>
      <c r="C71" s="4" t="s">
        <v>209</v>
      </c>
      <c r="D71" s="4" t="s">
        <v>46</v>
      </c>
      <c r="E71" s="4" t="s">
        <v>105</v>
      </c>
      <c r="F71" s="8">
        <f t="shared" si="0"/>
        <v>18.5</v>
      </c>
      <c r="G71" s="2">
        <v>6329.94</v>
      </c>
      <c r="H71" s="11">
        <f t="shared" si="1"/>
        <v>117103.89</v>
      </c>
    </row>
    <row r="72" spans="1:8" hidden="1" outlineLevel="2" x14ac:dyDescent="0.25">
      <c r="A72" s="4" t="s">
        <v>4</v>
      </c>
      <c r="B72" s="4" t="s">
        <v>9</v>
      </c>
      <c r="C72" s="4" t="s">
        <v>150</v>
      </c>
      <c r="D72" s="4" t="s">
        <v>46</v>
      </c>
      <c r="E72" s="4" t="s">
        <v>18</v>
      </c>
      <c r="F72" s="8">
        <f t="shared" ref="F72:F135" si="2">(D72-E72)+0.5</f>
        <v>1.5</v>
      </c>
      <c r="G72" s="2">
        <v>24466.26</v>
      </c>
      <c r="H72" s="11">
        <f t="shared" ref="H72:H135" si="3">G72*F72</f>
        <v>36699.39</v>
      </c>
    </row>
    <row r="73" spans="1:8" hidden="1" outlineLevel="2" x14ac:dyDescent="0.25">
      <c r="A73" s="4" t="s">
        <v>4</v>
      </c>
      <c r="B73" s="4" t="s">
        <v>9</v>
      </c>
      <c r="C73" s="4" t="s">
        <v>150</v>
      </c>
      <c r="D73" s="4" t="s">
        <v>46</v>
      </c>
      <c r="E73" s="4" t="s">
        <v>38</v>
      </c>
      <c r="F73" s="8">
        <f t="shared" si="2"/>
        <v>16.5</v>
      </c>
      <c r="G73" s="2">
        <v>8014.65</v>
      </c>
      <c r="H73" s="11">
        <f t="shared" si="3"/>
        <v>132241.72500000001</v>
      </c>
    </row>
    <row r="74" spans="1:8" hidden="1" outlineLevel="2" x14ac:dyDescent="0.25">
      <c r="A74" s="4" t="s">
        <v>4</v>
      </c>
      <c r="B74" s="4" t="s">
        <v>9</v>
      </c>
      <c r="C74" s="4" t="s">
        <v>150</v>
      </c>
      <c r="D74" s="4" t="s">
        <v>46</v>
      </c>
      <c r="E74" s="4" t="s">
        <v>22</v>
      </c>
      <c r="F74" s="8">
        <f t="shared" si="2"/>
        <v>13.5</v>
      </c>
      <c r="G74" s="2">
        <v>4967.0600000000004</v>
      </c>
      <c r="H74" s="11">
        <f t="shared" si="3"/>
        <v>67055.310000000012</v>
      </c>
    </row>
    <row r="75" spans="1:8" hidden="1" outlineLevel="2" x14ac:dyDescent="0.25">
      <c r="A75" s="4" t="s">
        <v>4</v>
      </c>
      <c r="B75" s="4" t="s">
        <v>9</v>
      </c>
      <c r="C75" s="4" t="s">
        <v>150</v>
      </c>
      <c r="D75" s="4" t="s">
        <v>46</v>
      </c>
      <c r="E75" s="4" t="s">
        <v>15</v>
      </c>
      <c r="F75" s="8">
        <f t="shared" si="2"/>
        <v>12.5</v>
      </c>
      <c r="G75" s="2">
        <v>1035.6199999999999</v>
      </c>
      <c r="H75" s="11">
        <f t="shared" si="3"/>
        <v>12945.249999999998</v>
      </c>
    </row>
    <row r="76" spans="1:8" hidden="1" outlineLevel="2" x14ac:dyDescent="0.25">
      <c r="A76" s="4" t="s">
        <v>4</v>
      </c>
      <c r="B76" s="4" t="s">
        <v>9</v>
      </c>
      <c r="C76" s="4" t="s">
        <v>183</v>
      </c>
      <c r="D76" s="4" t="s">
        <v>46</v>
      </c>
      <c r="E76" s="4" t="s">
        <v>7</v>
      </c>
      <c r="F76" s="8">
        <f t="shared" si="2"/>
        <v>5.5</v>
      </c>
      <c r="G76" s="2">
        <v>7469.88</v>
      </c>
      <c r="H76" s="11">
        <f t="shared" si="3"/>
        <v>41084.340000000004</v>
      </c>
    </row>
    <row r="77" spans="1:8" hidden="1" outlineLevel="2" x14ac:dyDescent="0.25">
      <c r="A77" s="4" t="s">
        <v>4</v>
      </c>
      <c r="B77" s="4" t="s">
        <v>9</v>
      </c>
      <c r="C77" s="4" t="s">
        <v>183</v>
      </c>
      <c r="D77" s="4" t="s">
        <v>46</v>
      </c>
      <c r="E77" s="4" t="s">
        <v>11</v>
      </c>
      <c r="F77" s="8">
        <f t="shared" si="2"/>
        <v>3.5</v>
      </c>
      <c r="G77" s="2">
        <v>1253.8599999999999</v>
      </c>
      <c r="H77" s="11">
        <f t="shared" si="3"/>
        <v>4388.5099999999993</v>
      </c>
    </row>
    <row r="78" spans="1:8" hidden="1" outlineLevel="2" x14ac:dyDescent="0.25">
      <c r="A78" s="4" t="s">
        <v>4</v>
      </c>
      <c r="B78" s="4" t="s">
        <v>9</v>
      </c>
      <c r="C78" s="4" t="s">
        <v>44</v>
      </c>
      <c r="D78" s="4" t="s">
        <v>46</v>
      </c>
      <c r="E78" s="4" t="s">
        <v>15</v>
      </c>
      <c r="F78" s="8">
        <f t="shared" si="2"/>
        <v>12.5</v>
      </c>
      <c r="G78" s="2">
        <v>895469.39</v>
      </c>
      <c r="H78" s="11">
        <f t="shared" si="3"/>
        <v>11193367.375</v>
      </c>
    </row>
    <row r="79" spans="1:8" hidden="1" outlineLevel="2" x14ac:dyDescent="0.25">
      <c r="A79" s="4" t="s">
        <v>4</v>
      </c>
      <c r="B79" s="4" t="s">
        <v>9</v>
      </c>
      <c r="C79" s="4" t="s">
        <v>211</v>
      </c>
      <c r="D79" s="4" t="s">
        <v>46</v>
      </c>
      <c r="E79" s="4" t="s">
        <v>15</v>
      </c>
      <c r="F79" s="8">
        <f t="shared" si="2"/>
        <v>12.5</v>
      </c>
      <c r="G79" s="2">
        <v>1035.5999999999999</v>
      </c>
      <c r="H79" s="11">
        <f t="shared" si="3"/>
        <v>12944.999999999998</v>
      </c>
    </row>
    <row r="80" spans="1:8" hidden="1" outlineLevel="2" x14ac:dyDescent="0.25">
      <c r="A80" s="4" t="s">
        <v>4</v>
      </c>
      <c r="B80" s="4" t="s">
        <v>9</v>
      </c>
      <c r="C80" s="4" t="s">
        <v>20</v>
      </c>
      <c r="D80" s="4" t="s">
        <v>46</v>
      </c>
      <c r="E80" s="4" t="s">
        <v>15</v>
      </c>
      <c r="F80" s="8">
        <f t="shared" si="2"/>
        <v>12.5</v>
      </c>
      <c r="G80" s="2">
        <v>506946.98</v>
      </c>
      <c r="H80" s="11">
        <f t="shared" si="3"/>
        <v>6336837.25</v>
      </c>
    </row>
    <row r="81" spans="1:8" hidden="1" outlineLevel="2" x14ac:dyDescent="0.25">
      <c r="A81" s="4" t="s">
        <v>4</v>
      </c>
      <c r="B81" s="4" t="s">
        <v>9</v>
      </c>
      <c r="C81" s="4" t="s">
        <v>20</v>
      </c>
      <c r="D81" s="4" t="s">
        <v>46</v>
      </c>
      <c r="E81" s="4" t="s">
        <v>7</v>
      </c>
      <c r="F81" s="8">
        <f t="shared" si="2"/>
        <v>5.5</v>
      </c>
      <c r="G81" s="2">
        <v>150794.38</v>
      </c>
      <c r="H81" s="11">
        <f t="shared" si="3"/>
        <v>829369.09000000008</v>
      </c>
    </row>
    <row r="82" spans="1:8" hidden="1" outlineLevel="2" x14ac:dyDescent="0.25">
      <c r="A82" s="4" t="s">
        <v>4</v>
      </c>
      <c r="B82" s="4" t="s">
        <v>9</v>
      </c>
      <c r="C82" s="4" t="s">
        <v>20</v>
      </c>
      <c r="D82" s="4" t="s">
        <v>46</v>
      </c>
      <c r="E82" s="4" t="s">
        <v>38</v>
      </c>
      <c r="F82" s="8">
        <f t="shared" si="2"/>
        <v>16.5</v>
      </c>
      <c r="G82" s="2">
        <v>135441.44</v>
      </c>
      <c r="H82" s="11">
        <f t="shared" si="3"/>
        <v>2234783.7600000002</v>
      </c>
    </row>
    <row r="83" spans="1:8" hidden="1" outlineLevel="2" x14ac:dyDescent="0.25">
      <c r="A83" s="4" t="s">
        <v>4</v>
      </c>
      <c r="B83" s="4" t="s">
        <v>9</v>
      </c>
      <c r="C83" s="4" t="s">
        <v>20</v>
      </c>
      <c r="D83" s="4" t="s">
        <v>46</v>
      </c>
      <c r="E83" s="4" t="s">
        <v>24</v>
      </c>
      <c r="F83" s="8">
        <f t="shared" si="2"/>
        <v>17.5</v>
      </c>
      <c r="G83" s="2">
        <v>68740.070000000007</v>
      </c>
      <c r="H83" s="11">
        <f t="shared" si="3"/>
        <v>1202951.2250000001</v>
      </c>
    </row>
    <row r="84" spans="1:8" hidden="1" outlineLevel="2" x14ac:dyDescent="0.25">
      <c r="A84" s="4" t="s">
        <v>4</v>
      </c>
      <c r="B84" s="4" t="s">
        <v>9</v>
      </c>
      <c r="C84" s="4" t="s">
        <v>20</v>
      </c>
      <c r="D84" s="4" t="s">
        <v>46</v>
      </c>
      <c r="E84" s="4" t="s">
        <v>18</v>
      </c>
      <c r="F84" s="8">
        <f t="shared" si="2"/>
        <v>1.5</v>
      </c>
      <c r="G84" s="2">
        <v>49680.39</v>
      </c>
      <c r="H84" s="11">
        <f t="shared" si="3"/>
        <v>74520.584999999992</v>
      </c>
    </row>
    <row r="85" spans="1:8" hidden="1" outlineLevel="2" x14ac:dyDescent="0.25">
      <c r="A85" s="4" t="s">
        <v>4</v>
      </c>
      <c r="B85" s="4" t="s">
        <v>9</v>
      </c>
      <c r="C85" s="4" t="s">
        <v>20</v>
      </c>
      <c r="D85" s="4" t="s">
        <v>46</v>
      </c>
      <c r="E85" s="4" t="s">
        <v>22</v>
      </c>
      <c r="F85" s="8">
        <f t="shared" si="2"/>
        <v>13.5</v>
      </c>
      <c r="G85" s="2">
        <v>45945.75</v>
      </c>
      <c r="H85" s="11">
        <f t="shared" si="3"/>
        <v>620267.625</v>
      </c>
    </row>
    <row r="86" spans="1:8" hidden="1" outlineLevel="2" x14ac:dyDescent="0.25">
      <c r="A86" s="4" t="s">
        <v>4</v>
      </c>
      <c r="B86" s="4" t="s">
        <v>9</v>
      </c>
      <c r="C86" s="4" t="s">
        <v>20</v>
      </c>
      <c r="D86" s="4" t="s">
        <v>46</v>
      </c>
      <c r="E86" s="4" t="s">
        <v>28</v>
      </c>
      <c r="F86" s="8">
        <f t="shared" si="2"/>
        <v>4.5</v>
      </c>
      <c r="G86" s="2">
        <v>25925.95</v>
      </c>
      <c r="H86" s="11">
        <f t="shared" si="3"/>
        <v>116666.77500000001</v>
      </c>
    </row>
    <row r="87" spans="1:8" hidden="1" outlineLevel="2" x14ac:dyDescent="0.25">
      <c r="A87" s="4" t="s">
        <v>4</v>
      </c>
      <c r="B87" s="4" t="s">
        <v>9</v>
      </c>
      <c r="C87" s="4" t="s">
        <v>20</v>
      </c>
      <c r="D87" s="4" t="s">
        <v>46</v>
      </c>
      <c r="E87" s="4" t="s">
        <v>105</v>
      </c>
      <c r="F87" s="8">
        <f t="shared" si="2"/>
        <v>18.5</v>
      </c>
      <c r="G87" s="2">
        <v>25525.38</v>
      </c>
      <c r="H87" s="11">
        <f t="shared" si="3"/>
        <v>472219.53</v>
      </c>
    </row>
    <row r="88" spans="1:8" hidden="1" outlineLevel="2" x14ac:dyDescent="0.25">
      <c r="A88" s="4" t="s">
        <v>4</v>
      </c>
      <c r="B88" s="4" t="s">
        <v>9</v>
      </c>
      <c r="C88" s="4" t="s">
        <v>20</v>
      </c>
      <c r="D88" s="4" t="s">
        <v>46</v>
      </c>
      <c r="E88" s="4" t="s">
        <v>21</v>
      </c>
      <c r="F88" s="8">
        <f t="shared" si="2"/>
        <v>2.5</v>
      </c>
      <c r="G88" s="2">
        <v>18543.849999999999</v>
      </c>
      <c r="H88" s="11">
        <f t="shared" si="3"/>
        <v>46359.625</v>
      </c>
    </row>
    <row r="89" spans="1:8" hidden="1" outlineLevel="2" x14ac:dyDescent="0.25">
      <c r="A89" s="4" t="s">
        <v>4</v>
      </c>
      <c r="B89" s="4" t="s">
        <v>9</v>
      </c>
      <c r="C89" s="4" t="s">
        <v>20</v>
      </c>
      <c r="D89" s="4" t="s">
        <v>46</v>
      </c>
      <c r="E89" s="4" t="s">
        <v>11</v>
      </c>
      <c r="F89" s="8">
        <f t="shared" si="2"/>
        <v>3.5</v>
      </c>
      <c r="G89" s="2">
        <v>17692.14</v>
      </c>
      <c r="H89" s="11">
        <f t="shared" si="3"/>
        <v>61922.49</v>
      </c>
    </row>
    <row r="90" spans="1:8" hidden="1" outlineLevel="2" x14ac:dyDescent="0.25">
      <c r="A90" s="4" t="s">
        <v>4</v>
      </c>
      <c r="B90" s="4" t="s">
        <v>9</v>
      </c>
      <c r="C90" s="4" t="s">
        <v>20</v>
      </c>
      <c r="D90" s="4" t="s">
        <v>46</v>
      </c>
      <c r="E90" s="4" t="s">
        <v>81</v>
      </c>
      <c r="F90" s="8">
        <f t="shared" si="2"/>
        <v>7.5</v>
      </c>
      <c r="G90" s="2">
        <v>16305.15</v>
      </c>
      <c r="H90" s="11">
        <f t="shared" si="3"/>
        <v>122288.625</v>
      </c>
    </row>
    <row r="91" spans="1:8" hidden="1" outlineLevel="2" x14ac:dyDescent="0.25">
      <c r="A91" s="4" t="s">
        <v>4</v>
      </c>
      <c r="B91" s="4" t="s">
        <v>9</v>
      </c>
      <c r="C91" s="4" t="s">
        <v>20</v>
      </c>
      <c r="D91" s="4" t="s">
        <v>46</v>
      </c>
      <c r="E91" s="4" t="s">
        <v>46</v>
      </c>
      <c r="F91" s="8">
        <f t="shared" si="2"/>
        <v>0.5</v>
      </c>
      <c r="G91" s="2">
        <v>12856.78</v>
      </c>
      <c r="H91" s="11">
        <f t="shared" si="3"/>
        <v>6428.39</v>
      </c>
    </row>
    <row r="92" spans="1:8" hidden="1" outlineLevel="2" x14ac:dyDescent="0.25">
      <c r="A92" s="4" t="s">
        <v>4</v>
      </c>
      <c r="B92" s="4" t="s">
        <v>9</v>
      </c>
      <c r="C92" s="4" t="s">
        <v>20</v>
      </c>
      <c r="D92" s="4" t="s">
        <v>46</v>
      </c>
      <c r="E92" s="4" t="s">
        <v>36</v>
      </c>
      <c r="F92" s="8">
        <f t="shared" si="2"/>
        <v>10.5</v>
      </c>
      <c r="G92" s="2">
        <v>10800.77</v>
      </c>
      <c r="H92" s="11">
        <f t="shared" si="3"/>
        <v>113408.08500000001</v>
      </c>
    </row>
    <row r="93" spans="1:8" hidden="1" outlineLevel="2" x14ac:dyDescent="0.25">
      <c r="A93" s="4" t="s">
        <v>4</v>
      </c>
      <c r="B93" s="4" t="s">
        <v>9</v>
      </c>
      <c r="C93" s="4" t="s">
        <v>20</v>
      </c>
      <c r="D93" s="4" t="s">
        <v>46</v>
      </c>
      <c r="E93" s="4" t="s">
        <v>33</v>
      </c>
      <c r="F93" s="8">
        <f t="shared" si="2"/>
        <v>8.5</v>
      </c>
      <c r="G93" s="2">
        <v>7985.73</v>
      </c>
      <c r="H93" s="11">
        <f t="shared" si="3"/>
        <v>67878.705000000002</v>
      </c>
    </row>
    <row r="94" spans="1:8" hidden="1" outlineLevel="2" x14ac:dyDescent="0.25">
      <c r="A94" s="4" t="s">
        <v>4</v>
      </c>
      <c r="B94" s="4" t="s">
        <v>9</v>
      </c>
      <c r="C94" s="4" t="s">
        <v>20</v>
      </c>
      <c r="D94" s="4" t="s">
        <v>46</v>
      </c>
      <c r="E94" s="4" t="s">
        <v>151</v>
      </c>
      <c r="F94" s="8">
        <f t="shared" si="2"/>
        <v>15.5</v>
      </c>
      <c r="G94" s="2">
        <v>3864.66</v>
      </c>
      <c r="H94" s="11">
        <f t="shared" si="3"/>
        <v>59902.229999999996</v>
      </c>
    </row>
    <row r="95" spans="1:8" hidden="1" outlineLevel="2" x14ac:dyDescent="0.25">
      <c r="A95" s="4" t="s">
        <v>4</v>
      </c>
      <c r="B95" s="4" t="s">
        <v>9</v>
      </c>
      <c r="C95" s="4" t="s">
        <v>20</v>
      </c>
      <c r="D95" s="4" t="s">
        <v>46</v>
      </c>
      <c r="E95" s="4" t="s">
        <v>27</v>
      </c>
      <c r="F95" s="8">
        <f t="shared" si="2"/>
        <v>6.5</v>
      </c>
      <c r="G95" s="2">
        <v>2320.13</v>
      </c>
      <c r="H95" s="11">
        <f t="shared" si="3"/>
        <v>15080.845000000001</v>
      </c>
    </row>
    <row r="96" spans="1:8" hidden="1" outlineLevel="2" x14ac:dyDescent="0.25">
      <c r="A96" s="4" t="s">
        <v>4</v>
      </c>
      <c r="B96" s="4" t="s">
        <v>9</v>
      </c>
      <c r="C96" s="4" t="s">
        <v>45</v>
      </c>
      <c r="D96" s="4" t="s">
        <v>46</v>
      </c>
      <c r="E96" s="4" t="s">
        <v>46</v>
      </c>
      <c r="F96" s="8">
        <f t="shared" si="2"/>
        <v>0.5</v>
      </c>
      <c r="G96" s="2">
        <v>8185.85</v>
      </c>
      <c r="H96" s="11">
        <f t="shared" si="3"/>
        <v>4092.9250000000002</v>
      </c>
    </row>
    <row r="97" spans="1:8" hidden="1" outlineLevel="2" x14ac:dyDescent="0.25">
      <c r="A97" s="4" t="s">
        <v>4</v>
      </c>
      <c r="B97" s="4" t="s">
        <v>9</v>
      </c>
      <c r="C97" s="4" t="s">
        <v>108</v>
      </c>
      <c r="D97" s="4" t="s">
        <v>46</v>
      </c>
      <c r="E97" s="4" t="s">
        <v>36</v>
      </c>
      <c r="F97" s="8">
        <f t="shared" si="2"/>
        <v>10.5</v>
      </c>
      <c r="G97" s="2">
        <v>91071.8</v>
      </c>
      <c r="H97" s="11">
        <f t="shared" si="3"/>
        <v>956253.9</v>
      </c>
    </row>
    <row r="98" spans="1:8" hidden="1" outlineLevel="2" x14ac:dyDescent="0.25">
      <c r="A98" s="4" t="s">
        <v>4</v>
      </c>
      <c r="B98" s="4" t="s">
        <v>9</v>
      </c>
      <c r="C98" s="4" t="s">
        <v>108</v>
      </c>
      <c r="D98" s="4" t="s">
        <v>46</v>
      </c>
      <c r="E98" s="4" t="s">
        <v>18</v>
      </c>
      <c r="F98" s="8">
        <f t="shared" si="2"/>
        <v>1.5</v>
      </c>
      <c r="G98" s="2">
        <v>36699.42</v>
      </c>
      <c r="H98" s="11">
        <f t="shared" si="3"/>
        <v>55049.13</v>
      </c>
    </row>
    <row r="99" spans="1:8" hidden="1" outlineLevel="2" x14ac:dyDescent="0.25">
      <c r="A99" s="4" t="s">
        <v>4</v>
      </c>
      <c r="B99" s="4" t="s">
        <v>9</v>
      </c>
      <c r="C99" s="4" t="s">
        <v>108</v>
      </c>
      <c r="D99" s="4" t="s">
        <v>46</v>
      </c>
      <c r="E99" s="4" t="s">
        <v>15</v>
      </c>
      <c r="F99" s="8">
        <f t="shared" si="2"/>
        <v>12.5</v>
      </c>
      <c r="G99" s="2">
        <v>30577.45</v>
      </c>
      <c r="H99" s="11">
        <f t="shared" si="3"/>
        <v>382218.125</v>
      </c>
    </row>
    <row r="100" spans="1:8" hidden="1" outlineLevel="2" x14ac:dyDescent="0.25">
      <c r="A100" s="4" t="s">
        <v>4</v>
      </c>
      <c r="B100" s="4" t="s">
        <v>9</v>
      </c>
      <c r="C100" s="4" t="s">
        <v>108</v>
      </c>
      <c r="D100" s="4" t="s">
        <v>46</v>
      </c>
      <c r="E100" s="4" t="s">
        <v>28</v>
      </c>
      <c r="F100" s="8">
        <f t="shared" si="2"/>
        <v>4.5</v>
      </c>
      <c r="G100" s="2">
        <v>3495.69</v>
      </c>
      <c r="H100" s="11">
        <f t="shared" si="3"/>
        <v>15730.605</v>
      </c>
    </row>
    <row r="101" spans="1:8" hidden="1" outlineLevel="2" x14ac:dyDescent="0.25">
      <c r="A101" s="4" t="s">
        <v>4</v>
      </c>
      <c r="B101" s="4" t="s">
        <v>9</v>
      </c>
      <c r="C101" s="4" t="s">
        <v>108</v>
      </c>
      <c r="D101" s="4" t="s">
        <v>46</v>
      </c>
      <c r="E101" s="4" t="s">
        <v>22</v>
      </c>
      <c r="F101" s="8">
        <f t="shared" si="2"/>
        <v>13.5</v>
      </c>
      <c r="G101" s="2">
        <v>3254.11</v>
      </c>
      <c r="H101" s="11">
        <f t="shared" si="3"/>
        <v>43930.485000000001</v>
      </c>
    </row>
    <row r="102" spans="1:8" hidden="1" outlineLevel="2" x14ac:dyDescent="0.25">
      <c r="A102" s="4" t="s">
        <v>4</v>
      </c>
      <c r="B102" s="4" t="s">
        <v>9</v>
      </c>
      <c r="C102" s="4" t="s">
        <v>108</v>
      </c>
      <c r="D102" s="4" t="s">
        <v>46</v>
      </c>
      <c r="E102" s="4" t="s">
        <v>81</v>
      </c>
      <c r="F102" s="8">
        <f t="shared" si="2"/>
        <v>7.5</v>
      </c>
      <c r="G102" s="2">
        <v>1978.02</v>
      </c>
      <c r="H102" s="11">
        <f t="shared" si="3"/>
        <v>14835.15</v>
      </c>
    </row>
    <row r="103" spans="1:8" hidden="1" outlineLevel="2" x14ac:dyDescent="0.25">
      <c r="A103" s="4" t="s">
        <v>4</v>
      </c>
      <c r="B103" s="4" t="s">
        <v>9</v>
      </c>
      <c r="C103" s="4" t="s">
        <v>108</v>
      </c>
      <c r="D103" s="4" t="s">
        <v>46</v>
      </c>
      <c r="E103" s="4" t="s">
        <v>38</v>
      </c>
      <c r="F103" s="8">
        <f t="shared" si="2"/>
        <v>16.5</v>
      </c>
      <c r="G103" s="2">
        <v>1346.01</v>
      </c>
      <c r="H103" s="11">
        <f t="shared" si="3"/>
        <v>22209.165000000001</v>
      </c>
    </row>
    <row r="104" spans="1:8" hidden="1" outlineLevel="2" x14ac:dyDescent="0.25">
      <c r="A104" s="4" t="s">
        <v>4</v>
      </c>
      <c r="B104" s="4" t="s">
        <v>9</v>
      </c>
      <c r="C104" s="4" t="s">
        <v>39</v>
      </c>
      <c r="D104" s="4" t="s">
        <v>46</v>
      </c>
      <c r="E104" s="4" t="s">
        <v>18</v>
      </c>
      <c r="F104" s="8">
        <f t="shared" si="2"/>
        <v>1.5</v>
      </c>
      <c r="G104" s="2">
        <v>61165.72</v>
      </c>
      <c r="H104" s="11">
        <f t="shared" si="3"/>
        <v>91748.58</v>
      </c>
    </row>
    <row r="105" spans="1:8" hidden="1" outlineLevel="2" x14ac:dyDescent="0.25">
      <c r="A105" s="4" t="s">
        <v>4</v>
      </c>
      <c r="B105" s="4" t="s">
        <v>9</v>
      </c>
      <c r="C105" s="4" t="s">
        <v>39</v>
      </c>
      <c r="D105" s="4" t="s">
        <v>46</v>
      </c>
      <c r="E105" s="4" t="s">
        <v>15</v>
      </c>
      <c r="F105" s="8">
        <f t="shared" si="2"/>
        <v>12.5</v>
      </c>
      <c r="G105" s="2">
        <v>41362.81</v>
      </c>
      <c r="H105" s="11">
        <f t="shared" si="3"/>
        <v>517035.125</v>
      </c>
    </row>
    <row r="106" spans="1:8" hidden="1" outlineLevel="2" x14ac:dyDescent="0.25">
      <c r="A106" s="4" t="s">
        <v>4</v>
      </c>
      <c r="B106" s="4" t="s">
        <v>9</v>
      </c>
      <c r="C106" s="4" t="s">
        <v>39</v>
      </c>
      <c r="D106" s="4" t="s">
        <v>46</v>
      </c>
      <c r="E106" s="4" t="s">
        <v>38</v>
      </c>
      <c r="F106" s="8">
        <f t="shared" si="2"/>
        <v>16.5</v>
      </c>
      <c r="G106" s="2">
        <v>21270.82</v>
      </c>
      <c r="H106" s="11">
        <f t="shared" si="3"/>
        <v>350968.52999999997</v>
      </c>
    </row>
    <row r="107" spans="1:8" hidden="1" outlineLevel="2" x14ac:dyDescent="0.25">
      <c r="A107" s="4" t="s">
        <v>4</v>
      </c>
      <c r="B107" s="4" t="s">
        <v>9</v>
      </c>
      <c r="C107" s="4" t="s">
        <v>39</v>
      </c>
      <c r="D107" s="4" t="s">
        <v>46</v>
      </c>
      <c r="E107" s="4" t="s">
        <v>33</v>
      </c>
      <c r="F107" s="8">
        <f t="shared" si="2"/>
        <v>8.5</v>
      </c>
      <c r="G107" s="2">
        <v>16723.84</v>
      </c>
      <c r="H107" s="11">
        <f t="shared" si="3"/>
        <v>142152.64000000001</v>
      </c>
    </row>
    <row r="108" spans="1:8" hidden="1" outlineLevel="2" x14ac:dyDescent="0.25">
      <c r="A108" s="4" t="s">
        <v>4</v>
      </c>
      <c r="B108" s="4" t="s">
        <v>9</v>
      </c>
      <c r="C108" s="4" t="s">
        <v>39</v>
      </c>
      <c r="D108" s="4" t="s">
        <v>46</v>
      </c>
      <c r="E108" s="4" t="s">
        <v>81</v>
      </c>
      <c r="F108" s="8">
        <f t="shared" si="2"/>
        <v>7.5</v>
      </c>
      <c r="G108" s="2">
        <v>14609.19</v>
      </c>
      <c r="H108" s="11">
        <f t="shared" si="3"/>
        <v>109568.925</v>
      </c>
    </row>
    <row r="109" spans="1:8" hidden="1" outlineLevel="2" x14ac:dyDescent="0.25">
      <c r="A109" s="4" t="s">
        <v>4</v>
      </c>
      <c r="B109" s="4" t="s">
        <v>9</v>
      </c>
      <c r="C109" s="4" t="s">
        <v>39</v>
      </c>
      <c r="D109" s="4" t="s">
        <v>46</v>
      </c>
      <c r="E109" s="4" t="s">
        <v>28</v>
      </c>
      <c r="F109" s="8">
        <f t="shared" si="2"/>
        <v>4.5</v>
      </c>
      <c r="G109" s="2">
        <v>10622.38</v>
      </c>
      <c r="H109" s="11">
        <f t="shared" si="3"/>
        <v>47800.71</v>
      </c>
    </row>
    <row r="110" spans="1:8" hidden="1" outlineLevel="2" x14ac:dyDescent="0.25">
      <c r="A110" s="4" t="s">
        <v>4</v>
      </c>
      <c r="B110" s="4" t="s">
        <v>9</v>
      </c>
      <c r="C110" s="4" t="s">
        <v>39</v>
      </c>
      <c r="D110" s="4" t="s">
        <v>46</v>
      </c>
      <c r="E110" s="4" t="s">
        <v>105</v>
      </c>
      <c r="F110" s="8">
        <f t="shared" si="2"/>
        <v>18.5</v>
      </c>
      <c r="G110" s="2">
        <v>3277.42</v>
      </c>
      <c r="H110" s="11">
        <f t="shared" si="3"/>
        <v>60632.270000000004</v>
      </c>
    </row>
    <row r="111" spans="1:8" hidden="1" outlineLevel="2" x14ac:dyDescent="0.25">
      <c r="A111" s="4" t="s">
        <v>4</v>
      </c>
      <c r="B111" s="4" t="s">
        <v>9</v>
      </c>
      <c r="C111" s="4" t="s">
        <v>162</v>
      </c>
      <c r="D111" s="4" t="s">
        <v>46</v>
      </c>
      <c r="E111" s="4" t="s">
        <v>11</v>
      </c>
      <c r="F111" s="8">
        <f t="shared" si="2"/>
        <v>3.5</v>
      </c>
      <c r="G111" s="2">
        <v>5053.5600000000004</v>
      </c>
      <c r="H111" s="11">
        <f t="shared" si="3"/>
        <v>17687.460000000003</v>
      </c>
    </row>
    <row r="112" spans="1:8" hidden="1" outlineLevel="2" x14ac:dyDescent="0.25">
      <c r="A112" s="4" t="s">
        <v>4</v>
      </c>
      <c r="B112" s="4" t="s">
        <v>9</v>
      </c>
      <c r="C112" s="4" t="s">
        <v>162</v>
      </c>
      <c r="D112" s="4" t="s">
        <v>46</v>
      </c>
      <c r="E112" s="4" t="s">
        <v>15</v>
      </c>
      <c r="F112" s="8">
        <f t="shared" si="2"/>
        <v>12.5</v>
      </c>
      <c r="G112" s="2">
        <v>3211.34</v>
      </c>
      <c r="H112" s="11">
        <f t="shared" si="3"/>
        <v>40141.75</v>
      </c>
    </row>
    <row r="113" spans="1:8" hidden="1" outlineLevel="2" x14ac:dyDescent="0.25">
      <c r="A113" s="4" t="s">
        <v>4</v>
      </c>
      <c r="B113" s="4" t="s">
        <v>9</v>
      </c>
      <c r="C113" s="4" t="s">
        <v>182</v>
      </c>
      <c r="D113" s="4" t="s">
        <v>46</v>
      </c>
      <c r="E113" s="4" t="s">
        <v>15</v>
      </c>
      <c r="F113" s="8">
        <f t="shared" si="2"/>
        <v>12.5</v>
      </c>
      <c r="G113" s="2">
        <v>95622.23</v>
      </c>
      <c r="H113" s="11">
        <f t="shared" si="3"/>
        <v>1195277.875</v>
      </c>
    </row>
    <row r="114" spans="1:8" hidden="1" outlineLevel="2" x14ac:dyDescent="0.25">
      <c r="A114" s="4" t="s">
        <v>4</v>
      </c>
      <c r="B114" s="4" t="s">
        <v>9</v>
      </c>
      <c r="C114" s="4" t="s">
        <v>182</v>
      </c>
      <c r="D114" s="4" t="s">
        <v>46</v>
      </c>
      <c r="E114" s="4" t="s">
        <v>7</v>
      </c>
      <c r="F114" s="8">
        <f t="shared" si="2"/>
        <v>5.5</v>
      </c>
      <c r="G114" s="2">
        <v>35906.74</v>
      </c>
      <c r="H114" s="11">
        <f t="shared" si="3"/>
        <v>197487.06999999998</v>
      </c>
    </row>
    <row r="115" spans="1:8" hidden="1" outlineLevel="2" x14ac:dyDescent="0.25">
      <c r="A115" s="4" t="s">
        <v>4</v>
      </c>
      <c r="B115" s="4" t="s">
        <v>9</v>
      </c>
      <c r="C115" s="4" t="s">
        <v>182</v>
      </c>
      <c r="D115" s="4" t="s">
        <v>46</v>
      </c>
      <c r="E115" s="4" t="s">
        <v>38</v>
      </c>
      <c r="F115" s="8">
        <f t="shared" si="2"/>
        <v>16.5</v>
      </c>
      <c r="G115" s="2">
        <v>4986.04</v>
      </c>
      <c r="H115" s="11">
        <f t="shared" si="3"/>
        <v>82269.66</v>
      </c>
    </row>
    <row r="116" spans="1:8" hidden="1" outlineLevel="2" x14ac:dyDescent="0.25">
      <c r="A116" s="4" t="s">
        <v>4</v>
      </c>
      <c r="B116" s="4" t="s">
        <v>9</v>
      </c>
      <c r="C116" s="4" t="s">
        <v>148</v>
      </c>
      <c r="D116" s="4" t="s">
        <v>46</v>
      </c>
      <c r="E116" s="4" t="s">
        <v>15</v>
      </c>
      <c r="F116" s="8">
        <f t="shared" si="2"/>
        <v>12.5</v>
      </c>
      <c r="G116" s="2">
        <v>476.42</v>
      </c>
      <c r="H116" s="11">
        <f t="shared" si="3"/>
        <v>5955.25</v>
      </c>
    </row>
    <row r="117" spans="1:8" hidden="1" outlineLevel="2" x14ac:dyDescent="0.25">
      <c r="A117" s="4" t="s">
        <v>4</v>
      </c>
      <c r="B117" s="4" t="s">
        <v>9</v>
      </c>
      <c r="C117" s="4" t="s">
        <v>14</v>
      </c>
      <c r="D117" s="4" t="s">
        <v>46</v>
      </c>
      <c r="E117" s="4" t="s">
        <v>15</v>
      </c>
      <c r="F117" s="8">
        <f t="shared" si="2"/>
        <v>12.5</v>
      </c>
      <c r="G117" s="2">
        <v>33346.910000000003</v>
      </c>
      <c r="H117" s="11">
        <f t="shared" si="3"/>
        <v>416836.37500000006</v>
      </c>
    </row>
    <row r="118" spans="1:8" hidden="1" outlineLevel="2" x14ac:dyDescent="0.25">
      <c r="A118" s="4" t="s">
        <v>4</v>
      </c>
      <c r="B118" s="4" t="s">
        <v>9</v>
      </c>
      <c r="C118" s="4" t="s">
        <v>14</v>
      </c>
      <c r="D118" s="4" t="s">
        <v>46</v>
      </c>
      <c r="E118" s="4" t="s">
        <v>28</v>
      </c>
      <c r="F118" s="8">
        <f t="shared" si="2"/>
        <v>4.5</v>
      </c>
      <c r="G118" s="2">
        <v>4091.39</v>
      </c>
      <c r="H118" s="11">
        <f t="shared" si="3"/>
        <v>18411.255000000001</v>
      </c>
    </row>
    <row r="119" spans="1:8" hidden="1" outlineLevel="2" x14ac:dyDescent="0.25">
      <c r="A119" s="4" t="s">
        <v>4</v>
      </c>
      <c r="B119" s="4" t="s">
        <v>9</v>
      </c>
      <c r="C119" s="4" t="s">
        <v>210</v>
      </c>
      <c r="D119" s="4" t="s">
        <v>46</v>
      </c>
      <c r="E119" s="4" t="s">
        <v>15</v>
      </c>
      <c r="F119" s="8">
        <f t="shared" si="2"/>
        <v>12.5</v>
      </c>
      <c r="G119" s="2">
        <v>21418.86</v>
      </c>
      <c r="H119" s="11">
        <f t="shared" si="3"/>
        <v>267735.75</v>
      </c>
    </row>
    <row r="120" spans="1:8" hidden="1" outlineLevel="2" x14ac:dyDescent="0.25">
      <c r="A120" s="4" t="s">
        <v>4</v>
      </c>
      <c r="B120" s="4" t="s">
        <v>9</v>
      </c>
      <c r="C120" s="4" t="s">
        <v>210</v>
      </c>
      <c r="D120" s="4" t="s">
        <v>46</v>
      </c>
      <c r="E120" s="4" t="s">
        <v>28</v>
      </c>
      <c r="F120" s="8">
        <f t="shared" si="2"/>
        <v>4.5</v>
      </c>
      <c r="G120" s="2">
        <v>14189.34</v>
      </c>
      <c r="H120" s="11">
        <f t="shared" si="3"/>
        <v>63852.03</v>
      </c>
    </row>
    <row r="121" spans="1:8" hidden="1" outlineLevel="2" x14ac:dyDescent="0.25">
      <c r="A121" s="4" t="s">
        <v>4</v>
      </c>
      <c r="B121" s="4" t="s">
        <v>9</v>
      </c>
      <c r="C121" s="4" t="s">
        <v>248</v>
      </c>
      <c r="D121" s="4" t="s">
        <v>46</v>
      </c>
      <c r="E121" s="4" t="s">
        <v>15</v>
      </c>
      <c r="F121" s="8">
        <f t="shared" si="2"/>
        <v>12.5</v>
      </c>
      <c r="G121" s="2">
        <v>1909.12</v>
      </c>
      <c r="H121" s="11">
        <f t="shared" si="3"/>
        <v>23864</v>
      </c>
    </row>
    <row r="122" spans="1:8" hidden="1" outlineLevel="2" x14ac:dyDescent="0.25">
      <c r="A122" s="4" t="s">
        <v>4</v>
      </c>
      <c r="B122" s="4" t="s">
        <v>9</v>
      </c>
      <c r="C122" s="4" t="s">
        <v>40</v>
      </c>
      <c r="D122" s="4" t="s">
        <v>46</v>
      </c>
      <c r="E122" s="4" t="s">
        <v>105</v>
      </c>
      <c r="F122" s="8">
        <f t="shared" si="2"/>
        <v>18.5</v>
      </c>
      <c r="G122" s="2">
        <v>6342.89</v>
      </c>
      <c r="H122" s="11">
        <f t="shared" si="3"/>
        <v>117343.46500000001</v>
      </c>
    </row>
    <row r="123" spans="1:8" hidden="1" outlineLevel="2" x14ac:dyDescent="0.25">
      <c r="A123" s="4" t="s">
        <v>4</v>
      </c>
      <c r="B123" s="4" t="s">
        <v>9</v>
      </c>
      <c r="C123" s="4" t="s">
        <v>40</v>
      </c>
      <c r="D123" s="4" t="s">
        <v>46</v>
      </c>
      <c r="E123" s="4" t="s">
        <v>22</v>
      </c>
      <c r="F123" s="8">
        <f t="shared" si="2"/>
        <v>13.5</v>
      </c>
      <c r="G123" s="2">
        <v>4927.6099999999997</v>
      </c>
      <c r="H123" s="11">
        <f t="shared" si="3"/>
        <v>66522.735000000001</v>
      </c>
    </row>
    <row r="124" spans="1:8" hidden="1" outlineLevel="2" x14ac:dyDescent="0.25">
      <c r="A124" s="4" t="s">
        <v>4</v>
      </c>
      <c r="B124" s="4" t="s">
        <v>9</v>
      </c>
      <c r="C124" s="4" t="s">
        <v>40</v>
      </c>
      <c r="D124" s="4" t="s">
        <v>46</v>
      </c>
      <c r="E124" s="4" t="s">
        <v>15</v>
      </c>
      <c r="F124" s="8">
        <f t="shared" si="2"/>
        <v>12.5</v>
      </c>
      <c r="G124" s="2">
        <v>956.56</v>
      </c>
      <c r="H124" s="11">
        <f t="shared" si="3"/>
        <v>11957</v>
      </c>
    </row>
    <row r="125" spans="1:8" hidden="1" outlineLevel="2" x14ac:dyDescent="0.25">
      <c r="A125" s="4" t="s">
        <v>4</v>
      </c>
      <c r="B125" s="4" t="s">
        <v>9</v>
      </c>
      <c r="C125" s="4" t="s">
        <v>110</v>
      </c>
      <c r="D125" s="4" t="s">
        <v>46</v>
      </c>
      <c r="E125" s="4" t="s">
        <v>15</v>
      </c>
      <c r="F125" s="8">
        <f t="shared" si="2"/>
        <v>12.5</v>
      </c>
      <c r="G125" s="2">
        <v>478604.4</v>
      </c>
      <c r="H125" s="11">
        <f t="shared" si="3"/>
        <v>5982555</v>
      </c>
    </row>
    <row r="126" spans="1:8" hidden="1" outlineLevel="2" x14ac:dyDescent="0.25">
      <c r="A126" s="4" t="s">
        <v>4</v>
      </c>
      <c r="B126" s="4" t="s">
        <v>9</v>
      </c>
      <c r="C126" s="4" t="s">
        <v>110</v>
      </c>
      <c r="D126" s="4" t="s">
        <v>46</v>
      </c>
      <c r="E126" s="4" t="s">
        <v>27</v>
      </c>
      <c r="F126" s="8">
        <f t="shared" si="2"/>
        <v>6.5</v>
      </c>
      <c r="G126" s="2">
        <v>156274.14000000001</v>
      </c>
      <c r="H126" s="11">
        <f t="shared" si="3"/>
        <v>1015781.9100000001</v>
      </c>
    </row>
    <row r="127" spans="1:8" hidden="1" outlineLevel="2" x14ac:dyDescent="0.25">
      <c r="A127" s="4" t="s">
        <v>4</v>
      </c>
      <c r="B127" s="4" t="s">
        <v>9</v>
      </c>
      <c r="C127" s="4" t="s">
        <v>110</v>
      </c>
      <c r="D127" s="4" t="s">
        <v>46</v>
      </c>
      <c r="E127" s="4" t="s">
        <v>28</v>
      </c>
      <c r="F127" s="8">
        <f t="shared" si="2"/>
        <v>4.5</v>
      </c>
      <c r="G127" s="2">
        <v>32958.71</v>
      </c>
      <c r="H127" s="11">
        <f t="shared" si="3"/>
        <v>148314.19500000001</v>
      </c>
    </row>
    <row r="128" spans="1:8" hidden="1" outlineLevel="2" x14ac:dyDescent="0.25">
      <c r="A128" s="4" t="s">
        <v>4</v>
      </c>
      <c r="B128" s="4" t="s">
        <v>9</v>
      </c>
      <c r="C128" s="4" t="s">
        <v>110</v>
      </c>
      <c r="D128" s="4" t="s">
        <v>46</v>
      </c>
      <c r="E128" s="4" t="s">
        <v>7</v>
      </c>
      <c r="F128" s="8">
        <f t="shared" si="2"/>
        <v>5.5</v>
      </c>
      <c r="G128" s="2">
        <v>894.49</v>
      </c>
      <c r="H128" s="11">
        <f t="shared" si="3"/>
        <v>4919.6949999999997</v>
      </c>
    </row>
    <row r="129" spans="1:8" hidden="1" outlineLevel="2" x14ac:dyDescent="0.25">
      <c r="A129" s="4" t="s">
        <v>4</v>
      </c>
      <c r="B129" s="4" t="s">
        <v>9</v>
      </c>
      <c r="C129" s="4" t="s">
        <v>100</v>
      </c>
      <c r="D129" s="4" t="s">
        <v>46</v>
      </c>
      <c r="E129" s="4" t="s">
        <v>46</v>
      </c>
      <c r="F129" s="8">
        <f t="shared" si="2"/>
        <v>0.5</v>
      </c>
      <c r="G129" s="2">
        <v>160226.54</v>
      </c>
      <c r="H129" s="11">
        <f t="shared" si="3"/>
        <v>80113.27</v>
      </c>
    </row>
    <row r="130" spans="1:8" hidden="1" outlineLevel="2" x14ac:dyDescent="0.25">
      <c r="A130" s="4" t="s">
        <v>4</v>
      </c>
      <c r="B130" s="4" t="s">
        <v>9</v>
      </c>
      <c r="C130" s="4" t="s">
        <v>100</v>
      </c>
      <c r="D130" s="4" t="s">
        <v>46</v>
      </c>
      <c r="E130" s="4" t="s">
        <v>7</v>
      </c>
      <c r="F130" s="8">
        <f t="shared" si="2"/>
        <v>5.5</v>
      </c>
      <c r="G130" s="2">
        <v>155595.92000000001</v>
      </c>
      <c r="H130" s="11">
        <f t="shared" si="3"/>
        <v>855777.56</v>
      </c>
    </row>
    <row r="131" spans="1:8" hidden="1" outlineLevel="2" x14ac:dyDescent="0.25">
      <c r="A131" s="4" t="s">
        <v>4</v>
      </c>
      <c r="B131" s="4" t="s">
        <v>9</v>
      </c>
      <c r="C131" s="4" t="s">
        <v>100</v>
      </c>
      <c r="D131" s="4" t="s">
        <v>46</v>
      </c>
      <c r="E131" s="4" t="s">
        <v>21</v>
      </c>
      <c r="F131" s="8">
        <f t="shared" si="2"/>
        <v>2.5</v>
      </c>
      <c r="G131" s="2">
        <v>13503.88</v>
      </c>
      <c r="H131" s="11">
        <f t="shared" si="3"/>
        <v>33759.699999999997</v>
      </c>
    </row>
    <row r="132" spans="1:8" hidden="1" outlineLevel="2" x14ac:dyDescent="0.25">
      <c r="A132" s="4" t="s">
        <v>4</v>
      </c>
      <c r="B132" s="4" t="s">
        <v>9</v>
      </c>
      <c r="C132" s="4" t="s">
        <v>100</v>
      </c>
      <c r="D132" s="4" t="s">
        <v>46</v>
      </c>
      <c r="E132" s="4" t="s">
        <v>27</v>
      </c>
      <c r="F132" s="8">
        <f t="shared" si="2"/>
        <v>6.5</v>
      </c>
      <c r="G132" s="2">
        <v>4654.92</v>
      </c>
      <c r="H132" s="11">
        <f t="shared" si="3"/>
        <v>30256.98</v>
      </c>
    </row>
    <row r="133" spans="1:8" hidden="1" outlineLevel="2" x14ac:dyDescent="0.25">
      <c r="A133" s="4" t="s">
        <v>4</v>
      </c>
      <c r="B133" s="4" t="s">
        <v>9</v>
      </c>
      <c r="C133" s="4" t="s">
        <v>100</v>
      </c>
      <c r="D133" s="4" t="s">
        <v>46</v>
      </c>
      <c r="E133" s="4" t="s">
        <v>81</v>
      </c>
      <c r="F133" s="8">
        <f t="shared" si="2"/>
        <v>7.5</v>
      </c>
      <c r="G133" s="2">
        <v>3666.76</v>
      </c>
      <c r="H133" s="11">
        <f t="shared" si="3"/>
        <v>27500.7</v>
      </c>
    </row>
    <row r="134" spans="1:8" hidden="1" outlineLevel="2" x14ac:dyDescent="0.25">
      <c r="A134" s="4" t="s">
        <v>4</v>
      </c>
      <c r="B134" s="4" t="s">
        <v>9</v>
      </c>
      <c r="C134" s="4" t="s">
        <v>100</v>
      </c>
      <c r="D134" s="4" t="s">
        <v>46</v>
      </c>
      <c r="E134" s="4" t="s">
        <v>15</v>
      </c>
      <c r="F134" s="8">
        <f t="shared" si="2"/>
        <v>12.5</v>
      </c>
      <c r="G134" s="2">
        <v>2324.8000000000002</v>
      </c>
      <c r="H134" s="11">
        <f t="shared" si="3"/>
        <v>29060.000000000004</v>
      </c>
    </row>
    <row r="135" spans="1:8" hidden="1" outlineLevel="2" x14ac:dyDescent="0.25">
      <c r="A135" s="4" t="s">
        <v>4</v>
      </c>
      <c r="B135" s="4" t="s">
        <v>9</v>
      </c>
      <c r="C135" s="4" t="s">
        <v>98</v>
      </c>
      <c r="D135" s="4" t="s">
        <v>46</v>
      </c>
      <c r="E135" s="4" t="s">
        <v>15</v>
      </c>
      <c r="F135" s="8">
        <f t="shared" si="2"/>
        <v>12.5</v>
      </c>
      <c r="G135" s="2">
        <v>17190.21</v>
      </c>
      <c r="H135" s="11">
        <f t="shared" si="3"/>
        <v>214877.625</v>
      </c>
    </row>
    <row r="136" spans="1:8" hidden="1" outlineLevel="2" x14ac:dyDescent="0.25">
      <c r="A136" s="4" t="s">
        <v>4</v>
      </c>
      <c r="B136" s="4" t="s">
        <v>9</v>
      </c>
      <c r="C136" s="4" t="s">
        <v>98</v>
      </c>
      <c r="D136" s="4" t="s">
        <v>46</v>
      </c>
      <c r="E136" s="4" t="s">
        <v>7</v>
      </c>
      <c r="F136" s="8">
        <f t="shared" ref="F136:F201" si="4">(D136-E136)+0.5</f>
        <v>5.5</v>
      </c>
      <c r="G136" s="2">
        <v>5680.59</v>
      </c>
      <c r="H136" s="11">
        <f t="shared" ref="H136:H201" si="5">G136*F136</f>
        <v>31243.245000000003</v>
      </c>
    </row>
    <row r="137" spans="1:8" hidden="1" outlineLevel="2" x14ac:dyDescent="0.25">
      <c r="A137" s="4" t="s">
        <v>4</v>
      </c>
      <c r="B137" s="4" t="s">
        <v>9</v>
      </c>
      <c r="C137" s="4" t="s">
        <v>99</v>
      </c>
      <c r="D137" s="4" t="s">
        <v>46</v>
      </c>
      <c r="E137" s="4" t="s">
        <v>18</v>
      </c>
      <c r="F137" s="8">
        <f t="shared" si="4"/>
        <v>1.5</v>
      </c>
      <c r="G137" s="2">
        <v>8134.21</v>
      </c>
      <c r="H137" s="11">
        <f t="shared" si="5"/>
        <v>12201.315000000001</v>
      </c>
    </row>
    <row r="138" spans="1:8" hidden="1" outlineLevel="2" x14ac:dyDescent="0.25">
      <c r="A138" s="4" t="s">
        <v>4</v>
      </c>
      <c r="B138" s="4" t="s">
        <v>9</v>
      </c>
      <c r="C138" s="4" t="s">
        <v>99</v>
      </c>
      <c r="D138" s="4" t="s">
        <v>46</v>
      </c>
      <c r="E138" s="4" t="s">
        <v>7</v>
      </c>
      <c r="F138" s="8">
        <f t="shared" si="4"/>
        <v>5.5</v>
      </c>
      <c r="G138" s="2">
        <v>3938.93</v>
      </c>
      <c r="H138" s="11">
        <f t="shared" si="5"/>
        <v>21664.114999999998</v>
      </c>
    </row>
    <row r="139" spans="1:8" hidden="1" outlineLevel="2" x14ac:dyDescent="0.25">
      <c r="A139" s="4" t="s">
        <v>4</v>
      </c>
      <c r="B139" s="4" t="s">
        <v>9</v>
      </c>
      <c r="C139" s="4" t="s">
        <v>99</v>
      </c>
      <c r="D139" s="4" t="s">
        <v>46</v>
      </c>
      <c r="E139" s="4" t="s">
        <v>11</v>
      </c>
      <c r="F139" s="8">
        <f t="shared" si="4"/>
        <v>3.5</v>
      </c>
      <c r="G139" s="2">
        <v>3574.08</v>
      </c>
      <c r="H139" s="11">
        <f t="shared" si="5"/>
        <v>12509.279999999999</v>
      </c>
    </row>
    <row r="140" spans="1:8" hidden="1" outlineLevel="2" x14ac:dyDescent="0.25">
      <c r="A140" s="4" t="s">
        <v>4</v>
      </c>
      <c r="B140" s="4" t="s">
        <v>9</v>
      </c>
      <c r="C140" s="4" t="s">
        <v>99</v>
      </c>
      <c r="D140" s="4" t="s">
        <v>46</v>
      </c>
      <c r="E140" s="4" t="s">
        <v>28</v>
      </c>
      <c r="F140" s="8">
        <f t="shared" si="4"/>
        <v>4.5</v>
      </c>
      <c r="G140" s="2">
        <v>2164.02</v>
      </c>
      <c r="H140" s="11">
        <f t="shared" si="5"/>
        <v>9738.09</v>
      </c>
    </row>
    <row r="141" spans="1:8" hidden="1" outlineLevel="2" x14ac:dyDescent="0.25">
      <c r="A141" s="4" t="s">
        <v>4</v>
      </c>
      <c r="B141" s="4" t="s">
        <v>9</v>
      </c>
      <c r="C141" s="4" t="s">
        <v>12</v>
      </c>
      <c r="D141" s="4" t="s">
        <v>46</v>
      </c>
      <c r="E141" s="4" t="s">
        <v>7</v>
      </c>
      <c r="F141" s="8">
        <f t="shared" si="4"/>
        <v>5.5</v>
      </c>
      <c r="G141" s="2">
        <v>31833.5</v>
      </c>
      <c r="H141" s="11">
        <f t="shared" si="5"/>
        <v>175084.25</v>
      </c>
    </row>
    <row r="142" spans="1:8" hidden="1" outlineLevel="2" x14ac:dyDescent="0.25">
      <c r="A142" s="4" t="s">
        <v>4</v>
      </c>
      <c r="B142" s="4" t="s">
        <v>9</v>
      </c>
      <c r="C142" s="4" t="s">
        <v>12</v>
      </c>
      <c r="D142" s="4" t="s">
        <v>46</v>
      </c>
      <c r="E142" s="4" t="s">
        <v>11</v>
      </c>
      <c r="F142" s="8">
        <f t="shared" si="4"/>
        <v>3.5</v>
      </c>
      <c r="G142" s="2">
        <v>8125.28</v>
      </c>
      <c r="H142" s="11">
        <f t="shared" si="5"/>
        <v>28438.48</v>
      </c>
    </row>
    <row r="143" spans="1:8" hidden="1" outlineLevel="2" x14ac:dyDescent="0.25">
      <c r="A143" s="4" t="s">
        <v>4</v>
      </c>
      <c r="B143" s="4" t="s">
        <v>9</v>
      </c>
      <c r="C143" s="4" t="s">
        <v>12</v>
      </c>
      <c r="D143" s="4" t="s">
        <v>46</v>
      </c>
      <c r="E143" s="4" t="s">
        <v>15</v>
      </c>
      <c r="F143" s="8">
        <f t="shared" si="4"/>
        <v>12.5</v>
      </c>
      <c r="G143" s="2">
        <v>6189.09</v>
      </c>
      <c r="H143" s="11">
        <f t="shared" si="5"/>
        <v>77363.625</v>
      </c>
    </row>
    <row r="144" spans="1:8" hidden="1" outlineLevel="2" x14ac:dyDescent="0.25">
      <c r="A144" s="4" t="s">
        <v>4</v>
      </c>
      <c r="B144" s="4" t="s">
        <v>9</v>
      </c>
      <c r="C144" s="4" t="s">
        <v>186</v>
      </c>
      <c r="D144" s="4" t="s">
        <v>46</v>
      </c>
      <c r="E144" s="4" t="s">
        <v>11</v>
      </c>
      <c r="F144" s="8">
        <f t="shared" si="4"/>
        <v>3.5</v>
      </c>
      <c r="G144" s="2">
        <v>9277.57</v>
      </c>
      <c r="H144" s="11">
        <f t="shared" si="5"/>
        <v>32471.494999999999</v>
      </c>
    </row>
    <row r="145" spans="1:8" hidden="1" outlineLevel="2" x14ac:dyDescent="0.25">
      <c r="A145" s="4" t="s">
        <v>4</v>
      </c>
      <c r="B145" s="4" t="s">
        <v>9</v>
      </c>
      <c r="C145" s="4" t="s">
        <v>186</v>
      </c>
      <c r="D145" s="4" t="s">
        <v>46</v>
      </c>
      <c r="E145" s="4" t="s">
        <v>15</v>
      </c>
      <c r="F145" s="8">
        <f t="shared" si="4"/>
        <v>12.5</v>
      </c>
      <c r="G145" s="2">
        <v>4019.22</v>
      </c>
      <c r="H145" s="11">
        <f t="shared" si="5"/>
        <v>50240.25</v>
      </c>
    </row>
    <row r="146" spans="1:8" hidden="1" outlineLevel="2" x14ac:dyDescent="0.25">
      <c r="A146" s="4" t="s">
        <v>4</v>
      </c>
      <c r="B146" s="4" t="s">
        <v>9</v>
      </c>
      <c r="C146" s="4" t="s">
        <v>186</v>
      </c>
      <c r="D146" s="4" t="s">
        <v>46</v>
      </c>
      <c r="E146" s="4" t="s">
        <v>27</v>
      </c>
      <c r="F146" s="8">
        <f t="shared" si="4"/>
        <v>6.5</v>
      </c>
      <c r="G146" s="2">
        <v>1323.74</v>
      </c>
      <c r="H146" s="11">
        <f t="shared" si="5"/>
        <v>8604.31</v>
      </c>
    </row>
    <row r="147" spans="1:8" hidden="1" outlineLevel="2" x14ac:dyDescent="0.25">
      <c r="A147" s="4" t="s">
        <v>4</v>
      </c>
      <c r="B147" s="4" t="s">
        <v>9</v>
      </c>
      <c r="C147" s="4" t="s">
        <v>261</v>
      </c>
      <c r="D147" s="4" t="s">
        <v>46</v>
      </c>
      <c r="E147" s="4" t="s">
        <v>11</v>
      </c>
      <c r="F147" s="8">
        <f t="shared" si="4"/>
        <v>3.5</v>
      </c>
      <c r="G147" s="2">
        <v>83310.75</v>
      </c>
      <c r="H147" s="11">
        <f t="shared" si="5"/>
        <v>291587.625</v>
      </c>
    </row>
    <row r="148" spans="1:8" hidden="1" outlineLevel="2" x14ac:dyDescent="0.25">
      <c r="A148" s="4" t="s">
        <v>4</v>
      </c>
      <c r="B148" s="4" t="s">
        <v>9</v>
      </c>
      <c r="C148" s="4" t="s">
        <v>189</v>
      </c>
      <c r="D148" s="4" t="s">
        <v>46</v>
      </c>
      <c r="E148" s="4" t="s">
        <v>11</v>
      </c>
      <c r="F148" s="8">
        <f t="shared" si="4"/>
        <v>3.5</v>
      </c>
      <c r="G148" s="2">
        <v>-10.85</v>
      </c>
      <c r="H148" s="11">
        <f t="shared" si="5"/>
        <v>-37.975000000000001</v>
      </c>
    </row>
    <row r="149" spans="1:8" hidden="1" outlineLevel="2" x14ac:dyDescent="0.25">
      <c r="A149" s="4" t="s">
        <v>4</v>
      </c>
      <c r="B149" s="4" t="s">
        <v>9</v>
      </c>
      <c r="C149" s="4" t="s">
        <v>274</v>
      </c>
      <c r="D149" s="4" t="s">
        <v>46</v>
      </c>
      <c r="E149" s="4" t="s">
        <v>15</v>
      </c>
      <c r="F149" s="8">
        <f t="shared" si="4"/>
        <v>12.5</v>
      </c>
      <c r="G149" s="2">
        <v>62433.47</v>
      </c>
      <c r="H149" s="11">
        <f t="shared" si="5"/>
        <v>780418.375</v>
      </c>
    </row>
    <row r="150" spans="1:8" hidden="1" outlineLevel="2" x14ac:dyDescent="0.25">
      <c r="A150" s="4" t="s">
        <v>4</v>
      </c>
      <c r="B150" s="4" t="s">
        <v>9</v>
      </c>
      <c r="C150" s="4" t="s">
        <v>158</v>
      </c>
      <c r="D150" s="4" t="s">
        <v>46</v>
      </c>
      <c r="E150" s="4" t="s">
        <v>15</v>
      </c>
      <c r="F150" s="8">
        <f t="shared" si="4"/>
        <v>12.5</v>
      </c>
      <c r="G150" s="2">
        <v>211.73</v>
      </c>
      <c r="H150" s="11">
        <f t="shared" si="5"/>
        <v>2646.625</v>
      </c>
    </row>
    <row r="151" spans="1:8" hidden="1" outlineLevel="2" x14ac:dyDescent="0.25">
      <c r="A151" s="4" t="s">
        <v>4</v>
      </c>
      <c r="B151" s="4" t="s">
        <v>9</v>
      </c>
      <c r="C151" s="4" t="s">
        <v>163</v>
      </c>
      <c r="D151" s="4" t="s">
        <v>46</v>
      </c>
      <c r="E151" s="4" t="s">
        <v>81</v>
      </c>
      <c r="F151" s="8">
        <f t="shared" si="4"/>
        <v>7.5</v>
      </c>
      <c r="G151" s="2">
        <v>4837.4799999999996</v>
      </c>
      <c r="H151" s="11">
        <f t="shared" si="5"/>
        <v>36281.1</v>
      </c>
    </row>
    <row r="152" spans="1:8" hidden="1" outlineLevel="2" x14ac:dyDescent="0.25">
      <c r="A152" s="4" t="s">
        <v>4</v>
      </c>
      <c r="B152" s="4" t="s">
        <v>9</v>
      </c>
      <c r="C152" s="4" t="s">
        <v>163</v>
      </c>
      <c r="D152" s="4" t="s">
        <v>46</v>
      </c>
      <c r="E152" s="4" t="s">
        <v>15</v>
      </c>
      <c r="F152" s="8">
        <f t="shared" si="4"/>
        <v>12.5</v>
      </c>
      <c r="G152" s="2">
        <v>847.08</v>
      </c>
      <c r="H152" s="11">
        <f t="shared" si="5"/>
        <v>10588.5</v>
      </c>
    </row>
    <row r="153" spans="1:8" hidden="1" outlineLevel="2" x14ac:dyDescent="0.25">
      <c r="A153" s="4" t="s">
        <v>4</v>
      </c>
      <c r="B153" s="4" t="s">
        <v>9</v>
      </c>
      <c r="C153" s="4" t="s">
        <v>13</v>
      </c>
      <c r="D153" s="4" t="s">
        <v>46</v>
      </c>
      <c r="E153" s="4" t="s">
        <v>15</v>
      </c>
      <c r="F153" s="8">
        <f t="shared" si="4"/>
        <v>12.5</v>
      </c>
      <c r="G153" s="2">
        <v>175413.15</v>
      </c>
      <c r="H153" s="11">
        <f t="shared" si="5"/>
        <v>2192664.375</v>
      </c>
    </row>
    <row r="154" spans="1:8" hidden="1" outlineLevel="2" x14ac:dyDescent="0.25">
      <c r="A154" s="4" t="s">
        <v>4</v>
      </c>
      <c r="B154" s="4" t="s">
        <v>9</v>
      </c>
      <c r="C154" s="4" t="s">
        <v>13</v>
      </c>
      <c r="D154" s="4" t="s">
        <v>46</v>
      </c>
      <c r="E154" s="4" t="s">
        <v>18</v>
      </c>
      <c r="F154" s="8">
        <f t="shared" si="4"/>
        <v>1.5</v>
      </c>
      <c r="G154" s="2">
        <v>61165.72</v>
      </c>
      <c r="H154" s="11">
        <f t="shared" si="5"/>
        <v>91748.58</v>
      </c>
    </row>
    <row r="155" spans="1:8" hidden="1" outlineLevel="2" x14ac:dyDescent="0.25">
      <c r="A155" s="4" t="s">
        <v>4</v>
      </c>
      <c r="B155" s="4" t="s">
        <v>9</v>
      </c>
      <c r="C155" s="4" t="s">
        <v>13</v>
      </c>
      <c r="D155" s="4" t="s">
        <v>46</v>
      </c>
      <c r="E155" s="4" t="s">
        <v>7</v>
      </c>
      <c r="F155" s="8">
        <f t="shared" si="4"/>
        <v>5.5</v>
      </c>
      <c r="G155" s="2">
        <v>44253.81</v>
      </c>
      <c r="H155" s="11">
        <f t="shared" si="5"/>
        <v>243395.95499999999</v>
      </c>
    </row>
    <row r="156" spans="1:8" hidden="1" outlineLevel="2" x14ac:dyDescent="0.25">
      <c r="A156" s="4" t="s">
        <v>4</v>
      </c>
      <c r="B156" s="4" t="s">
        <v>9</v>
      </c>
      <c r="C156" s="4" t="s">
        <v>13</v>
      </c>
      <c r="D156" s="4" t="s">
        <v>46</v>
      </c>
      <c r="E156" s="4" t="s">
        <v>11</v>
      </c>
      <c r="F156" s="8">
        <f t="shared" si="4"/>
        <v>3.5</v>
      </c>
      <c r="G156" s="2">
        <v>39713.01</v>
      </c>
      <c r="H156" s="11">
        <f t="shared" si="5"/>
        <v>138995.535</v>
      </c>
    </row>
    <row r="157" spans="1:8" hidden="1" outlineLevel="2" x14ac:dyDescent="0.25">
      <c r="A157" s="4" t="s">
        <v>4</v>
      </c>
      <c r="B157" s="4" t="s">
        <v>9</v>
      </c>
      <c r="C157" s="4" t="s">
        <v>13</v>
      </c>
      <c r="D157" s="4" t="s">
        <v>46</v>
      </c>
      <c r="E157" s="4" t="s">
        <v>38</v>
      </c>
      <c r="F157" s="8">
        <f t="shared" si="4"/>
        <v>16.5</v>
      </c>
      <c r="G157" s="2">
        <v>13384.8</v>
      </c>
      <c r="H157" s="11">
        <f t="shared" si="5"/>
        <v>220849.19999999998</v>
      </c>
    </row>
    <row r="158" spans="1:8" hidden="1" outlineLevel="2" x14ac:dyDescent="0.25">
      <c r="A158" s="4" t="s">
        <v>4</v>
      </c>
      <c r="B158" s="4" t="s">
        <v>9</v>
      </c>
      <c r="C158" s="4" t="s">
        <v>13</v>
      </c>
      <c r="D158" s="4" t="s">
        <v>46</v>
      </c>
      <c r="E158" s="4" t="s">
        <v>24</v>
      </c>
      <c r="F158" s="8">
        <f t="shared" si="4"/>
        <v>17.5</v>
      </c>
      <c r="G158" s="2">
        <v>13127.29</v>
      </c>
      <c r="H158" s="11">
        <f t="shared" si="5"/>
        <v>229727.57500000001</v>
      </c>
    </row>
    <row r="159" spans="1:8" hidden="1" outlineLevel="2" x14ac:dyDescent="0.25">
      <c r="A159" s="4" t="s">
        <v>4</v>
      </c>
      <c r="B159" s="4" t="s">
        <v>9</v>
      </c>
      <c r="C159" s="4" t="s">
        <v>13</v>
      </c>
      <c r="D159" s="4" t="s">
        <v>46</v>
      </c>
      <c r="E159" s="4" t="s">
        <v>21</v>
      </c>
      <c r="F159" s="8">
        <f t="shared" si="4"/>
        <v>2.5</v>
      </c>
      <c r="G159" s="2">
        <v>12411</v>
      </c>
      <c r="H159" s="11">
        <f t="shared" si="5"/>
        <v>31027.5</v>
      </c>
    </row>
    <row r="160" spans="1:8" hidden="1" outlineLevel="2" x14ac:dyDescent="0.25">
      <c r="A160" s="4" t="s">
        <v>4</v>
      </c>
      <c r="B160" s="4" t="s">
        <v>9</v>
      </c>
      <c r="C160" s="4" t="s">
        <v>13</v>
      </c>
      <c r="D160" s="4" t="s">
        <v>46</v>
      </c>
      <c r="E160" s="4" t="s">
        <v>105</v>
      </c>
      <c r="F160" s="8">
        <f t="shared" si="4"/>
        <v>18.5</v>
      </c>
      <c r="G160" s="2">
        <v>5061.3100000000004</v>
      </c>
      <c r="H160" s="11">
        <f t="shared" si="5"/>
        <v>93634.235000000001</v>
      </c>
    </row>
    <row r="161" spans="1:8" hidden="1" outlineLevel="2" x14ac:dyDescent="0.25">
      <c r="A161" s="4" t="s">
        <v>4</v>
      </c>
      <c r="B161" s="4" t="s">
        <v>9</v>
      </c>
      <c r="C161" s="4" t="s">
        <v>13</v>
      </c>
      <c r="D161" s="4" t="s">
        <v>46</v>
      </c>
      <c r="E161" s="4" t="s">
        <v>28</v>
      </c>
      <c r="F161" s="8">
        <f t="shared" si="4"/>
        <v>4.5</v>
      </c>
      <c r="G161" s="2">
        <v>4947.12</v>
      </c>
      <c r="H161" s="11">
        <f t="shared" si="5"/>
        <v>22262.04</v>
      </c>
    </row>
    <row r="162" spans="1:8" hidden="1" outlineLevel="2" x14ac:dyDescent="0.25">
      <c r="A162" s="4" t="s">
        <v>4</v>
      </c>
      <c r="B162" s="4" t="s">
        <v>9</v>
      </c>
      <c r="C162" s="4" t="s">
        <v>13</v>
      </c>
      <c r="D162" s="4" t="s">
        <v>46</v>
      </c>
      <c r="E162" s="4" t="s">
        <v>81</v>
      </c>
      <c r="F162" s="8">
        <f t="shared" si="4"/>
        <v>7.5</v>
      </c>
      <c r="G162" s="2">
        <v>3956.04</v>
      </c>
      <c r="H162" s="11">
        <f t="shared" si="5"/>
        <v>29670.3</v>
      </c>
    </row>
    <row r="163" spans="1:8" hidden="1" outlineLevel="2" x14ac:dyDescent="0.25">
      <c r="A163" s="4" t="s">
        <v>4</v>
      </c>
      <c r="B163" s="4" t="s">
        <v>9</v>
      </c>
      <c r="C163" s="4" t="s">
        <v>13</v>
      </c>
      <c r="D163" s="4" t="s">
        <v>46</v>
      </c>
      <c r="E163" s="4" t="s">
        <v>27</v>
      </c>
      <c r="F163" s="8">
        <f t="shared" si="4"/>
        <v>6.5</v>
      </c>
      <c r="G163" s="2">
        <v>2057.4699999999998</v>
      </c>
      <c r="H163" s="11">
        <f t="shared" si="5"/>
        <v>13373.554999999998</v>
      </c>
    </row>
    <row r="164" spans="1:8" hidden="1" outlineLevel="2" x14ac:dyDescent="0.25">
      <c r="A164" s="4" t="s">
        <v>4</v>
      </c>
      <c r="B164" s="4" t="s">
        <v>9</v>
      </c>
      <c r="C164" s="4" t="s">
        <v>13</v>
      </c>
      <c r="D164" s="4" t="s">
        <v>46</v>
      </c>
      <c r="E164" s="4" t="s">
        <v>36</v>
      </c>
      <c r="F164" s="8">
        <f t="shared" si="4"/>
        <v>10.5</v>
      </c>
      <c r="G164" s="2">
        <v>1923.86</v>
      </c>
      <c r="H164" s="11">
        <f t="shared" si="5"/>
        <v>20200.53</v>
      </c>
    </row>
    <row r="165" spans="1:8" hidden="1" outlineLevel="2" x14ac:dyDescent="0.25">
      <c r="A165" s="4" t="s">
        <v>4</v>
      </c>
      <c r="B165" s="4" t="s">
        <v>9</v>
      </c>
      <c r="C165" s="4" t="s">
        <v>190</v>
      </c>
      <c r="D165" s="4" t="s">
        <v>46</v>
      </c>
      <c r="E165" s="4" t="s">
        <v>11</v>
      </c>
      <c r="F165" s="8">
        <f t="shared" si="4"/>
        <v>3.5</v>
      </c>
      <c r="G165" s="2">
        <v>5242.13</v>
      </c>
      <c r="H165" s="11">
        <f t="shared" si="5"/>
        <v>18347.455000000002</v>
      </c>
    </row>
    <row r="166" spans="1:8" hidden="1" outlineLevel="2" x14ac:dyDescent="0.25">
      <c r="A166" s="4" t="s">
        <v>4</v>
      </c>
      <c r="B166" s="4" t="s">
        <v>9</v>
      </c>
      <c r="C166" s="4" t="s">
        <v>190</v>
      </c>
      <c r="D166" s="4" t="s">
        <v>46</v>
      </c>
      <c r="E166" s="4" t="s">
        <v>21</v>
      </c>
      <c r="F166" s="8">
        <f t="shared" si="4"/>
        <v>2.5</v>
      </c>
      <c r="G166" s="2">
        <v>2665.11</v>
      </c>
      <c r="H166" s="11">
        <f t="shared" si="5"/>
        <v>6662.7750000000005</v>
      </c>
    </row>
    <row r="167" spans="1:8" hidden="1" outlineLevel="2" x14ac:dyDescent="0.25">
      <c r="A167" s="4" t="s">
        <v>4</v>
      </c>
      <c r="B167" s="4" t="s">
        <v>9</v>
      </c>
      <c r="C167" s="4" t="s">
        <v>149</v>
      </c>
      <c r="D167" s="4" t="s">
        <v>46</v>
      </c>
      <c r="E167" s="4" t="s">
        <v>11</v>
      </c>
      <c r="F167" s="8">
        <f t="shared" si="4"/>
        <v>3.5</v>
      </c>
      <c r="G167" s="2">
        <v>12883.82</v>
      </c>
      <c r="H167" s="11">
        <f t="shared" si="5"/>
        <v>45093.369999999995</v>
      </c>
    </row>
    <row r="168" spans="1:8" hidden="1" outlineLevel="2" x14ac:dyDescent="0.25">
      <c r="A168" s="4" t="s">
        <v>4</v>
      </c>
      <c r="B168" s="4" t="s">
        <v>9</v>
      </c>
      <c r="C168" s="4" t="s">
        <v>149</v>
      </c>
      <c r="D168" s="4" t="s">
        <v>46</v>
      </c>
      <c r="E168" s="4" t="s">
        <v>7</v>
      </c>
      <c r="F168" s="8">
        <f t="shared" si="4"/>
        <v>5.5</v>
      </c>
      <c r="G168" s="2">
        <v>12053.94</v>
      </c>
      <c r="H168" s="11">
        <f t="shared" si="5"/>
        <v>66296.67</v>
      </c>
    </row>
    <row r="169" spans="1:8" hidden="1" outlineLevel="2" x14ac:dyDescent="0.25">
      <c r="A169" s="4" t="s">
        <v>4</v>
      </c>
      <c r="B169" s="4" t="s">
        <v>9</v>
      </c>
      <c r="C169" s="4" t="s">
        <v>149</v>
      </c>
      <c r="D169" s="4" t="s">
        <v>46</v>
      </c>
      <c r="E169" s="4" t="s">
        <v>21</v>
      </c>
      <c r="F169" s="8">
        <f t="shared" si="4"/>
        <v>2.5</v>
      </c>
      <c r="G169" s="2">
        <v>5504.03</v>
      </c>
      <c r="H169" s="11">
        <f t="shared" si="5"/>
        <v>13760.074999999999</v>
      </c>
    </row>
    <row r="170" spans="1:8" hidden="1" outlineLevel="2" x14ac:dyDescent="0.25">
      <c r="A170" s="4" t="s">
        <v>4</v>
      </c>
      <c r="B170" s="4" t="s">
        <v>9</v>
      </c>
      <c r="C170" s="4" t="s">
        <v>149</v>
      </c>
      <c r="D170" s="4" t="s">
        <v>46</v>
      </c>
      <c r="E170" s="4" t="s">
        <v>27</v>
      </c>
      <c r="F170" s="8">
        <f t="shared" si="4"/>
        <v>6.5</v>
      </c>
      <c r="G170" s="2">
        <v>5051.1400000000003</v>
      </c>
      <c r="H170" s="11">
        <f t="shared" si="5"/>
        <v>32832.410000000003</v>
      </c>
    </row>
    <row r="171" spans="1:8" hidden="1" outlineLevel="2" x14ac:dyDescent="0.25">
      <c r="A171" s="4" t="s">
        <v>4</v>
      </c>
      <c r="B171" s="4" t="s">
        <v>9</v>
      </c>
      <c r="C171" s="4" t="s">
        <v>149</v>
      </c>
      <c r="D171" s="4" t="s">
        <v>46</v>
      </c>
      <c r="E171" s="4" t="s">
        <v>18</v>
      </c>
      <c r="F171" s="8">
        <f t="shared" si="4"/>
        <v>1.5</v>
      </c>
      <c r="G171" s="2">
        <v>2951.69</v>
      </c>
      <c r="H171" s="11">
        <f t="shared" si="5"/>
        <v>4427.5349999999999</v>
      </c>
    </row>
    <row r="172" spans="1:8" hidden="1" outlineLevel="2" x14ac:dyDescent="0.25">
      <c r="A172" s="4" t="s">
        <v>4</v>
      </c>
      <c r="B172" s="4" t="s">
        <v>9</v>
      </c>
      <c r="C172" s="4" t="s">
        <v>149</v>
      </c>
      <c r="D172" s="4" t="s">
        <v>46</v>
      </c>
      <c r="E172" s="4" t="s">
        <v>81</v>
      </c>
      <c r="F172" s="8">
        <f t="shared" si="4"/>
        <v>7.5</v>
      </c>
      <c r="G172" s="2">
        <v>1544.14</v>
      </c>
      <c r="H172" s="11">
        <f t="shared" si="5"/>
        <v>11581.050000000001</v>
      </c>
    </row>
    <row r="173" spans="1:8" hidden="1" outlineLevel="2" x14ac:dyDescent="0.25">
      <c r="A173" s="4" t="s">
        <v>4</v>
      </c>
      <c r="B173" s="4" t="s">
        <v>9</v>
      </c>
      <c r="C173" s="4" t="s">
        <v>185</v>
      </c>
      <c r="D173" s="4" t="s">
        <v>46</v>
      </c>
      <c r="E173" s="4" t="s">
        <v>11</v>
      </c>
      <c r="F173" s="8">
        <f t="shared" si="4"/>
        <v>3.5</v>
      </c>
      <c r="G173" s="2">
        <v>3738.73</v>
      </c>
      <c r="H173" s="11">
        <f t="shared" si="5"/>
        <v>13085.555</v>
      </c>
    </row>
    <row r="174" spans="1:8" hidden="1" outlineLevel="2" x14ac:dyDescent="0.25">
      <c r="A174" s="4" t="s">
        <v>4</v>
      </c>
      <c r="B174" s="4" t="s">
        <v>9</v>
      </c>
      <c r="C174" s="4" t="s">
        <v>167</v>
      </c>
      <c r="D174" s="4" t="s">
        <v>46</v>
      </c>
      <c r="E174" s="4" t="s">
        <v>11</v>
      </c>
      <c r="F174" s="8">
        <f t="shared" si="4"/>
        <v>3.5</v>
      </c>
      <c r="G174" s="2">
        <v>10484.23</v>
      </c>
      <c r="H174" s="11">
        <f t="shared" si="5"/>
        <v>36694.805</v>
      </c>
    </row>
    <row r="175" spans="1:8" hidden="1" outlineLevel="2" x14ac:dyDescent="0.25">
      <c r="A175" s="4" t="s">
        <v>4</v>
      </c>
      <c r="B175" s="4" t="s">
        <v>9</v>
      </c>
      <c r="C175" s="4" t="s">
        <v>167</v>
      </c>
      <c r="D175" s="4" t="s">
        <v>46</v>
      </c>
      <c r="E175" s="4" t="s">
        <v>28</v>
      </c>
      <c r="F175" s="8">
        <f t="shared" si="4"/>
        <v>4.5</v>
      </c>
      <c r="G175" s="2">
        <v>1680.17</v>
      </c>
      <c r="H175" s="11">
        <f t="shared" si="5"/>
        <v>7560.7650000000003</v>
      </c>
    </row>
    <row r="176" spans="1:8" hidden="1" outlineLevel="2" x14ac:dyDescent="0.25">
      <c r="A176" s="4" t="s">
        <v>4</v>
      </c>
      <c r="B176" s="4" t="s">
        <v>9</v>
      </c>
      <c r="C176" s="4" t="s">
        <v>56</v>
      </c>
      <c r="D176" s="4" t="s">
        <v>46</v>
      </c>
      <c r="E176" s="4" t="s">
        <v>7</v>
      </c>
      <c r="F176" s="8">
        <f t="shared" si="4"/>
        <v>5.5</v>
      </c>
      <c r="G176" s="2">
        <v>889544.05</v>
      </c>
      <c r="H176" s="11">
        <f t="shared" si="5"/>
        <v>4892492.2750000004</v>
      </c>
    </row>
    <row r="177" spans="1:9" hidden="1" outlineLevel="2" x14ac:dyDescent="0.25">
      <c r="A177" s="4" t="s">
        <v>4</v>
      </c>
      <c r="B177" s="4" t="s">
        <v>9</v>
      </c>
      <c r="C177" s="4" t="s">
        <v>56</v>
      </c>
      <c r="D177" s="4" t="s">
        <v>46</v>
      </c>
      <c r="E177" s="4" t="s">
        <v>15</v>
      </c>
      <c r="F177" s="8">
        <f t="shared" si="4"/>
        <v>12.5</v>
      </c>
      <c r="G177" s="2">
        <v>87521.86</v>
      </c>
      <c r="H177" s="11">
        <f t="shared" si="5"/>
        <v>1094023.25</v>
      </c>
    </row>
    <row r="178" spans="1:9" hidden="1" outlineLevel="2" x14ac:dyDescent="0.25">
      <c r="A178" s="4" t="s">
        <v>4</v>
      </c>
      <c r="B178" s="4" t="s">
        <v>9</v>
      </c>
      <c r="C178" s="4" t="s">
        <v>56</v>
      </c>
      <c r="D178" s="4" t="s">
        <v>46</v>
      </c>
      <c r="E178" s="4" t="s">
        <v>46</v>
      </c>
      <c r="F178" s="8">
        <f t="shared" si="4"/>
        <v>0.5</v>
      </c>
      <c r="G178" s="2">
        <v>22333.96</v>
      </c>
      <c r="H178" s="11">
        <f t="shared" si="5"/>
        <v>11166.98</v>
      </c>
    </row>
    <row r="179" spans="1:9" hidden="1" outlineLevel="2" x14ac:dyDescent="0.25">
      <c r="A179" s="4" t="s">
        <v>4</v>
      </c>
      <c r="B179" s="4" t="s">
        <v>9</v>
      </c>
      <c r="C179" s="4" t="s">
        <v>56</v>
      </c>
      <c r="D179" s="4" t="s">
        <v>46</v>
      </c>
      <c r="E179" s="4" t="s">
        <v>11</v>
      </c>
      <c r="F179" s="8">
        <f t="shared" si="4"/>
        <v>3.5</v>
      </c>
      <c r="G179" s="2">
        <v>4589.82</v>
      </c>
      <c r="H179" s="11">
        <f t="shared" si="5"/>
        <v>16064.369999999999</v>
      </c>
    </row>
    <row r="180" spans="1:9" hidden="1" outlineLevel="2" x14ac:dyDescent="0.25">
      <c r="A180" s="4" t="s">
        <v>4</v>
      </c>
      <c r="B180" s="4" t="s">
        <v>9</v>
      </c>
      <c r="C180" s="4" t="s">
        <v>56</v>
      </c>
      <c r="D180" s="4" t="s">
        <v>46</v>
      </c>
      <c r="E180" s="4" t="s">
        <v>18</v>
      </c>
      <c r="F180" s="8">
        <f t="shared" si="4"/>
        <v>1.5</v>
      </c>
      <c r="G180" s="2">
        <v>3716.97</v>
      </c>
      <c r="H180" s="11">
        <f t="shared" si="5"/>
        <v>5575.4549999999999</v>
      </c>
    </row>
    <row r="181" spans="1:9" outlineLevel="1" collapsed="1" x14ac:dyDescent="0.25">
      <c r="A181" s="4"/>
      <c r="B181" s="6" t="s">
        <v>294</v>
      </c>
      <c r="C181" s="4"/>
      <c r="D181" s="4"/>
      <c r="E181" s="4"/>
      <c r="G181" s="2">
        <f>SUBTOTAL(9,G61:G180)</f>
        <v>5639860.0800000001</v>
      </c>
      <c r="H181" s="11">
        <f>SUBTOTAL(9,H61:H180)</f>
        <v>50665009.999999978</v>
      </c>
      <c r="I181" s="13">
        <f>H181/G181</f>
        <v>8.9833806657132484</v>
      </c>
    </row>
    <row r="182" spans="1:9" hidden="1" outlineLevel="2" x14ac:dyDescent="0.25">
      <c r="A182" s="4" t="s">
        <v>4</v>
      </c>
      <c r="B182" s="4" t="s">
        <v>119</v>
      </c>
      <c r="C182" s="4" t="s">
        <v>120</v>
      </c>
      <c r="D182" s="4" t="s">
        <v>46</v>
      </c>
      <c r="E182" s="4" t="s">
        <v>36</v>
      </c>
      <c r="F182" s="8">
        <f t="shared" si="4"/>
        <v>10.5</v>
      </c>
      <c r="G182" s="2">
        <v>63740.85</v>
      </c>
      <c r="H182" s="11">
        <f t="shared" si="5"/>
        <v>669278.92499999993</v>
      </c>
    </row>
    <row r="183" spans="1:9" hidden="1" outlineLevel="2" x14ac:dyDescent="0.25">
      <c r="A183" s="4" t="s">
        <v>4</v>
      </c>
      <c r="B183" s="4" t="s">
        <v>119</v>
      </c>
      <c r="C183" s="4" t="s">
        <v>120</v>
      </c>
      <c r="D183" s="4" t="s">
        <v>46</v>
      </c>
      <c r="E183" s="4" t="s">
        <v>18</v>
      </c>
      <c r="F183" s="8">
        <f t="shared" si="4"/>
        <v>1.5</v>
      </c>
      <c r="G183" s="2">
        <v>7295.62</v>
      </c>
      <c r="H183" s="11">
        <f t="shared" si="5"/>
        <v>10943.43</v>
      </c>
    </row>
    <row r="184" spans="1:9" outlineLevel="1" collapsed="1" x14ac:dyDescent="0.25">
      <c r="A184" s="4"/>
      <c r="B184" s="6" t="s">
        <v>295</v>
      </c>
      <c r="C184" s="4"/>
      <c r="D184" s="4"/>
      <c r="E184" s="4"/>
      <c r="G184" s="2">
        <f>SUBTOTAL(9,G182:G183)</f>
        <v>71036.47</v>
      </c>
      <c r="H184" s="11">
        <f>SUBTOTAL(9,H182:H183)</f>
        <v>680222.35499999998</v>
      </c>
      <c r="I184" s="13">
        <f>H184/G184</f>
        <v>9.5756778877103539</v>
      </c>
    </row>
    <row r="185" spans="1:9" hidden="1" outlineLevel="2" x14ac:dyDescent="0.25">
      <c r="A185" s="4" t="s">
        <v>4</v>
      </c>
      <c r="B185" s="4" t="s">
        <v>91</v>
      </c>
      <c r="C185" s="4" t="s">
        <v>204</v>
      </c>
      <c r="D185" s="4" t="s">
        <v>46</v>
      </c>
      <c r="E185" s="4" t="s">
        <v>93</v>
      </c>
      <c r="F185" s="8">
        <f t="shared" si="4"/>
        <v>11.5</v>
      </c>
      <c r="G185" s="2">
        <v>15336.7</v>
      </c>
      <c r="H185" s="11">
        <f t="shared" si="5"/>
        <v>176372.05000000002</v>
      </c>
    </row>
    <row r="186" spans="1:9" hidden="1" outlineLevel="2" x14ac:dyDescent="0.25">
      <c r="A186" s="4" t="s">
        <v>4</v>
      </c>
      <c r="B186" s="4" t="s">
        <v>91</v>
      </c>
      <c r="C186" s="4" t="s">
        <v>144</v>
      </c>
      <c r="D186" s="4" t="s">
        <v>46</v>
      </c>
      <c r="E186" s="4" t="s">
        <v>11</v>
      </c>
      <c r="F186" s="8">
        <f t="shared" si="4"/>
        <v>3.5</v>
      </c>
      <c r="G186" s="2">
        <v>27442.35</v>
      </c>
      <c r="H186" s="11">
        <f t="shared" si="5"/>
        <v>96048.224999999991</v>
      </c>
    </row>
    <row r="187" spans="1:9" hidden="1" outlineLevel="2" x14ac:dyDescent="0.25">
      <c r="A187" s="4" t="s">
        <v>4</v>
      </c>
      <c r="B187" s="4" t="s">
        <v>91</v>
      </c>
      <c r="C187" s="4" t="s">
        <v>144</v>
      </c>
      <c r="D187" s="4" t="s">
        <v>46</v>
      </c>
      <c r="E187" s="4" t="s">
        <v>93</v>
      </c>
      <c r="F187" s="8">
        <f t="shared" si="4"/>
        <v>11.5</v>
      </c>
      <c r="G187" s="2">
        <v>19340.95</v>
      </c>
      <c r="H187" s="11">
        <f t="shared" si="5"/>
        <v>222420.92500000002</v>
      </c>
    </row>
    <row r="188" spans="1:9" hidden="1" outlineLevel="2" x14ac:dyDescent="0.25">
      <c r="A188" s="4" t="s">
        <v>4</v>
      </c>
      <c r="B188" s="4" t="s">
        <v>91</v>
      </c>
      <c r="C188" s="4" t="s">
        <v>273</v>
      </c>
      <c r="D188" s="4" t="s">
        <v>46</v>
      </c>
      <c r="E188" s="4" t="s">
        <v>23</v>
      </c>
      <c r="F188" s="8">
        <f t="shared" si="4"/>
        <v>9.5</v>
      </c>
      <c r="G188" s="2">
        <v>14606.53</v>
      </c>
      <c r="H188" s="11">
        <f t="shared" si="5"/>
        <v>138762.035</v>
      </c>
    </row>
    <row r="189" spans="1:9" hidden="1" outlineLevel="2" x14ac:dyDescent="0.25">
      <c r="A189" s="4" t="s">
        <v>4</v>
      </c>
      <c r="B189" s="4" t="s">
        <v>91</v>
      </c>
      <c r="C189" s="4" t="s">
        <v>273</v>
      </c>
      <c r="D189" s="4" t="s">
        <v>46</v>
      </c>
      <c r="E189" s="4" t="s">
        <v>93</v>
      </c>
      <c r="F189" s="8">
        <f t="shared" si="4"/>
        <v>11.5</v>
      </c>
      <c r="G189" s="2">
        <v>9392.19</v>
      </c>
      <c r="H189" s="11">
        <f t="shared" si="5"/>
        <v>108010.18500000001</v>
      </c>
    </row>
    <row r="190" spans="1:9" hidden="1" outlineLevel="2" x14ac:dyDescent="0.25">
      <c r="A190" s="4" t="s">
        <v>4</v>
      </c>
      <c r="B190" s="4" t="s">
        <v>91</v>
      </c>
      <c r="C190" s="4" t="s">
        <v>238</v>
      </c>
      <c r="D190" s="4" t="s">
        <v>46</v>
      </c>
      <c r="E190" s="4" t="s">
        <v>27</v>
      </c>
      <c r="F190" s="8">
        <f t="shared" si="4"/>
        <v>6.5</v>
      </c>
      <c r="G190" s="2">
        <v>75270.850000000006</v>
      </c>
      <c r="H190" s="11">
        <f t="shared" si="5"/>
        <v>489260.52500000002</v>
      </c>
    </row>
    <row r="191" spans="1:9" hidden="1" outlineLevel="2" x14ac:dyDescent="0.25">
      <c r="A191" s="4" t="s">
        <v>4</v>
      </c>
      <c r="B191" s="4" t="s">
        <v>91</v>
      </c>
      <c r="C191" s="4" t="s">
        <v>238</v>
      </c>
      <c r="D191" s="4" t="s">
        <v>46</v>
      </c>
      <c r="E191" s="4" t="s">
        <v>93</v>
      </c>
      <c r="F191" s="8">
        <f t="shared" si="4"/>
        <v>11.5</v>
      </c>
      <c r="G191" s="2">
        <v>15047.52</v>
      </c>
      <c r="H191" s="11">
        <f t="shared" si="5"/>
        <v>173046.48</v>
      </c>
    </row>
    <row r="192" spans="1:9" hidden="1" outlineLevel="2" x14ac:dyDescent="0.25">
      <c r="A192" s="4" t="s">
        <v>4</v>
      </c>
      <c r="B192" s="4" t="s">
        <v>91</v>
      </c>
      <c r="C192" s="4" t="s">
        <v>260</v>
      </c>
      <c r="D192" s="4" t="s">
        <v>46</v>
      </c>
      <c r="E192" s="4" t="s">
        <v>93</v>
      </c>
      <c r="F192" s="8">
        <f t="shared" si="4"/>
        <v>11.5</v>
      </c>
      <c r="G192" s="2">
        <v>108.65</v>
      </c>
      <c r="H192" s="11">
        <f t="shared" si="5"/>
        <v>1249.4750000000001</v>
      </c>
    </row>
    <row r="193" spans="1:9" hidden="1" outlineLevel="2" x14ac:dyDescent="0.25">
      <c r="A193" s="4" t="s">
        <v>4</v>
      </c>
      <c r="B193" s="4" t="s">
        <v>91</v>
      </c>
      <c r="C193" s="4" t="s">
        <v>205</v>
      </c>
      <c r="D193" s="4" t="s">
        <v>46</v>
      </c>
      <c r="E193" s="4" t="s">
        <v>93</v>
      </c>
      <c r="F193" s="8">
        <f t="shared" si="4"/>
        <v>11.5</v>
      </c>
      <c r="G193" s="2">
        <v>3540.39</v>
      </c>
      <c r="H193" s="11">
        <f t="shared" si="5"/>
        <v>40714.485000000001</v>
      </c>
    </row>
    <row r="194" spans="1:9" hidden="1" outlineLevel="2" x14ac:dyDescent="0.25">
      <c r="A194" s="4" t="s">
        <v>4</v>
      </c>
      <c r="B194" s="4" t="s">
        <v>91</v>
      </c>
      <c r="C194" s="4" t="s">
        <v>177</v>
      </c>
      <c r="D194" s="4" t="s">
        <v>46</v>
      </c>
      <c r="E194" s="4" t="s">
        <v>93</v>
      </c>
      <c r="F194" s="8">
        <f t="shared" si="4"/>
        <v>11.5</v>
      </c>
      <c r="G194" s="2">
        <v>3804.53</v>
      </c>
      <c r="H194" s="11">
        <f t="shared" si="5"/>
        <v>43752.095000000001</v>
      </c>
    </row>
    <row r="195" spans="1:9" hidden="1" outlineLevel="2" x14ac:dyDescent="0.25">
      <c r="A195" s="4" t="s">
        <v>4</v>
      </c>
      <c r="B195" s="4" t="s">
        <v>91</v>
      </c>
      <c r="C195" s="4" t="s">
        <v>92</v>
      </c>
      <c r="D195" s="4" t="s">
        <v>46</v>
      </c>
      <c r="E195" s="4" t="s">
        <v>93</v>
      </c>
      <c r="F195" s="8">
        <f t="shared" si="4"/>
        <v>11.5</v>
      </c>
      <c r="G195" s="2">
        <v>988.63</v>
      </c>
      <c r="H195" s="11">
        <f t="shared" si="5"/>
        <v>11369.245000000001</v>
      </c>
    </row>
    <row r="196" spans="1:9" hidden="1" outlineLevel="2" x14ac:dyDescent="0.25">
      <c r="A196" s="4" t="s">
        <v>4</v>
      </c>
      <c r="B196" s="4" t="s">
        <v>91</v>
      </c>
      <c r="C196" s="4" t="s">
        <v>178</v>
      </c>
      <c r="D196" s="4" t="s">
        <v>46</v>
      </c>
      <c r="E196" s="4" t="s">
        <v>93</v>
      </c>
      <c r="F196" s="8">
        <f t="shared" si="4"/>
        <v>11.5</v>
      </c>
      <c r="G196" s="2">
        <v>2990.56</v>
      </c>
      <c r="H196" s="11">
        <f t="shared" si="5"/>
        <v>34391.440000000002</v>
      </c>
    </row>
    <row r="197" spans="1:9" hidden="1" outlineLevel="2" x14ac:dyDescent="0.25">
      <c r="A197" s="4" t="s">
        <v>4</v>
      </c>
      <c r="B197" s="4" t="s">
        <v>91</v>
      </c>
      <c r="C197" s="4" t="s">
        <v>206</v>
      </c>
      <c r="D197" s="4" t="s">
        <v>46</v>
      </c>
      <c r="E197" s="4" t="s">
        <v>93</v>
      </c>
      <c r="F197" s="8">
        <f t="shared" si="4"/>
        <v>11.5</v>
      </c>
      <c r="G197" s="2">
        <v>1028.27</v>
      </c>
      <c r="H197" s="11">
        <f t="shared" si="5"/>
        <v>11825.105</v>
      </c>
    </row>
    <row r="198" spans="1:9" hidden="1" outlineLevel="2" x14ac:dyDescent="0.25">
      <c r="A198" s="4" t="s">
        <v>4</v>
      </c>
      <c r="B198" s="4" t="s">
        <v>91</v>
      </c>
      <c r="C198" s="4" t="s">
        <v>239</v>
      </c>
      <c r="D198" s="4" t="s">
        <v>46</v>
      </c>
      <c r="E198" s="4" t="s">
        <v>93</v>
      </c>
      <c r="F198" s="8">
        <f t="shared" si="4"/>
        <v>11.5</v>
      </c>
      <c r="G198" s="2">
        <v>2497.5</v>
      </c>
      <c r="H198" s="11">
        <f t="shared" si="5"/>
        <v>28721.25</v>
      </c>
    </row>
    <row r="199" spans="1:9" hidden="1" outlineLevel="2" x14ac:dyDescent="0.25">
      <c r="A199" s="4" t="s">
        <v>4</v>
      </c>
      <c r="B199" s="4" t="s">
        <v>91</v>
      </c>
      <c r="C199" s="4" t="s">
        <v>240</v>
      </c>
      <c r="D199" s="4" t="s">
        <v>46</v>
      </c>
      <c r="E199" s="4" t="s">
        <v>93</v>
      </c>
      <c r="F199" s="8">
        <f t="shared" si="4"/>
        <v>11.5</v>
      </c>
      <c r="G199" s="2">
        <v>2943.69</v>
      </c>
      <c r="H199" s="11">
        <f t="shared" si="5"/>
        <v>33852.434999999998</v>
      </c>
    </row>
    <row r="200" spans="1:9" hidden="1" outlineLevel="2" x14ac:dyDescent="0.25">
      <c r="A200" s="4" t="s">
        <v>4</v>
      </c>
      <c r="B200" s="4" t="s">
        <v>91</v>
      </c>
      <c r="C200" s="4" t="s">
        <v>241</v>
      </c>
      <c r="D200" s="4" t="s">
        <v>46</v>
      </c>
      <c r="E200" s="4" t="s">
        <v>93</v>
      </c>
      <c r="F200" s="8">
        <f t="shared" si="4"/>
        <v>11.5</v>
      </c>
      <c r="G200" s="2">
        <v>2439.84</v>
      </c>
      <c r="H200" s="11">
        <f t="shared" si="5"/>
        <v>28058.160000000003</v>
      </c>
    </row>
    <row r="201" spans="1:9" hidden="1" outlineLevel="2" x14ac:dyDescent="0.25">
      <c r="A201" s="4" t="s">
        <v>4</v>
      </c>
      <c r="B201" s="4" t="s">
        <v>91</v>
      </c>
      <c r="C201" s="4" t="s">
        <v>179</v>
      </c>
      <c r="D201" s="4" t="s">
        <v>46</v>
      </c>
      <c r="E201" s="4" t="s">
        <v>93</v>
      </c>
      <c r="F201" s="8">
        <f t="shared" si="4"/>
        <v>11.5</v>
      </c>
      <c r="G201" s="2">
        <v>1044.48</v>
      </c>
      <c r="H201" s="11">
        <f t="shared" si="5"/>
        <v>12011.52</v>
      </c>
    </row>
    <row r="202" spans="1:9" hidden="1" outlineLevel="2" x14ac:dyDescent="0.25">
      <c r="A202" s="4" t="s">
        <v>4</v>
      </c>
      <c r="B202" s="4" t="s">
        <v>91</v>
      </c>
      <c r="C202" s="4" t="s">
        <v>145</v>
      </c>
      <c r="D202" s="4" t="s">
        <v>46</v>
      </c>
      <c r="E202" s="4" t="s">
        <v>93</v>
      </c>
      <c r="F202" s="8">
        <f t="shared" ref="F202:F274" si="6">(D202-E202)+0.5</f>
        <v>11.5</v>
      </c>
      <c r="G202" s="2">
        <v>3538.39</v>
      </c>
      <c r="H202" s="11">
        <f t="shared" ref="H202:H274" si="7">G202*F202</f>
        <v>40691.485000000001</v>
      </c>
    </row>
    <row r="203" spans="1:9" hidden="1" outlineLevel="2" x14ac:dyDescent="0.25">
      <c r="A203" s="4" t="s">
        <v>4</v>
      </c>
      <c r="B203" s="4" t="s">
        <v>91</v>
      </c>
      <c r="C203" s="4" t="s">
        <v>180</v>
      </c>
      <c r="D203" s="4" t="s">
        <v>46</v>
      </c>
      <c r="E203" s="4" t="s">
        <v>93</v>
      </c>
      <c r="F203" s="8">
        <f t="shared" si="6"/>
        <v>11.5</v>
      </c>
      <c r="G203" s="2">
        <v>53051.23</v>
      </c>
      <c r="H203" s="11">
        <f t="shared" si="7"/>
        <v>610089.14500000002</v>
      </c>
    </row>
    <row r="204" spans="1:9" hidden="1" outlineLevel="2" x14ac:dyDescent="0.25">
      <c r="A204" s="4" t="s">
        <v>4</v>
      </c>
      <c r="B204" s="4" t="s">
        <v>91</v>
      </c>
      <c r="C204" s="4" t="s">
        <v>181</v>
      </c>
      <c r="D204" s="4" t="s">
        <v>46</v>
      </c>
      <c r="E204" s="4" t="s">
        <v>93</v>
      </c>
      <c r="F204" s="8">
        <f t="shared" si="6"/>
        <v>11.5</v>
      </c>
      <c r="G204" s="2">
        <v>4807.45</v>
      </c>
      <c r="H204" s="11">
        <f t="shared" si="7"/>
        <v>55285.674999999996</v>
      </c>
    </row>
    <row r="205" spans="1:9" hidden="1" outlineLevel="2" x14ac:dyDescent="0.25">
      <c r="A205" s="4" t="s">
        <v>4</v>
      </c>
      <c r="B205" s="4" t="s">
        <v>91</v>
      </c>
      <c r="C205" s="4" t="s">
        <v>242</v>
      </c>
      <c r="D205" s="4" t="s">
        <v>46</v>
      </c>
      <c r="E205" s="4" t="s">
        <v>93</v>
      </c>
      <c r="F205" s="8">
        <f t="shared" si="6"/>
        <v>11.5</v>
      </c>
      <c r="G205" s="2">
        <v>3667.5</v>
      </c>
      <c r="H205" s="11">
        <f t="shared" si="7"/>
        <v>42176.25</v>
      </c>
    </row>
    <row r="206" spans="1:9" hidden="1" outlineLevel="2" x14ac:dyDescent="0.25">
      <c r="A206" s="4" t="s">
        <v>4</v>
      </c>
      <c r="B206" s="4" t="s">
        <v>91</v>
      </c>
      <c r="C206" s="4" t="s">
        <v>243</v>
      </c>
      <c r="D206" s="4" t="s">
        <v>46</v>
      </c>
      <c r="E206" s="4" t="s">
        <v>93</v>
      </c>
      <c r="F206" s="8">
        <f t="shared" si="6"/>
        <v>11.5</v>
      </c>
      <c r="G206" s="2">
        <v>449.69</v>
      </c>
      <c r="H206" s="11">
        <f t="shared" si="7"/>
        <v>5171.4350000000004</v>
      </c>
    </row>
    <row r="207" spans="1:9" outlineLevel="1" collapsed="1" x14ac:dyDescent="0.25">
      <c r="A207" s="4"/>
      <c r="B207" s="6" t="s">
        <v>296</v>
      </c>
      <c r="C207" s="4"/>
      <c r="D207" s="4"/>
      <c r="E207" s="4"/>
      <c r="G207" s="2">
        <f>SUBTOTAL(9,G185:G206)</f>
        <v>263337.89000000007</v>
      </c>
      <c r="H207" s="11">
        <f>SUBTOTAL(9,H185:H206)</f>
        <v>2403279.6250000005</v>
      </c>
      <c r="I207" s="13">
        <f>H207/G207</f>
        <v>9.1262204045152782</v>
      </c>
    </row>
    <row r="208" spans="1:9" hidden="1" outlineLevel="2" x14ac:dyDescent="0.25">
      <c r="A208" s="4" t="s">
        <v>4</v>
      </c>
      <c r="B208" s="4" t="s">
        <v>156</v>
      </c>
      <c r="C208" s="4" t="s">
        <v>157</v>
      </c>
      <c r="D208" s="4" t="s">
        <v>46</v>
      </c>
      <c r="E208" s="4" t="s">
        <v>7</v>
      </c>
      <c r="F208" s="8">
        <f t="shared" si="6"/>
        <v>5.5</v>
      </c>
      <c r="G208" s="2">
        <v>4272.8500000000004</v>
      </c>
      <c r="H208" s="11">
        <f t="shared" si="7"/>
        <v>23500.675000000003</v>
      </c>
    </row>
    <row r="209" spans="1:9" hidden="1" outlineLevel="2" x14ac:dyDescent="0.25">
      <c r="A209" s="4" t="s">
        <v>4</v>
      </c>
      <c r="B209" s="4" t="s">
        <v>156</v>
      </c>
      <c r="C209" s="4" t="s">
        <v>245</v>
      </c>
      <c r="D209" s="4" t="s">
        <v>46</v>
      </c>
      <c r="E209" s="4" t="s">
        <v>23</v>
      </c>
      <c r="F209" s="8">
        <f t="shared" si="6"/>
        <v>9.5</v>
      </c>
      <c r="G209" s="2">
        <v>2852.56</v>
      </c>
      <c r="H209" s="11">
        <f t="shared" si="7"/>
        <v>27099.32</v>
      </c>
    </row>
    <row r="210" spans="1:9" outlineLevel="1" collapsed="1" x14ac:dyDescent="0.25">
      <c r="A210" s="4"/>
      <c r="B210" s="6" t="s">
        <v>297</v>
      </c>
      <c r="C210" s="4"/>
      <c r="D210" s="4"/>
      <c r="E210" s="4"/>
      <c r="G210" s="2">
        <f>SUBTOTAL(9,G208:G209)</f>
        <v>7125.41</v>
      </c>
      <c r="H210" s="11">
        <f>SUBTOTAL(9,H208:H209)</f>
        <v>50599.995000000003</v>
      </c>
      <c r="I210" s="13">
        <f>H210/G210</f>
        <v>7.1013450454079141</v>
      </c>
    </row>
    <row r="211" spans="1:9" hidden="1" outlineLevel="2" x14ac:dyDescent="0.25">
      <c r="A211" s="4" t="s">
        <v>4</v>
      </c>
      <c r="B211" s="4" t="s">
        <v>31</v>
      </c>
      <c r="C211" s="4" t="s">
        <v>32</v>
      </c>
      <c r="D211" s="4" t="s">
        <v>46</v>
      </c>
      <c r="E211" s="4" t="s">
        <v>33</v>
      </c>
      <c r="F211" s="8">
        <f t="shared" si="6"/>
        <v>8.5</v>
      </c>
      <c r="G211" s="2">
        <v>2838.5</v>
      </c>
      <c r="H211" s="11">
        <f t="shared" si="7"/>
        <v>24127.25</v>
      </c>
    </row>
    <row r="212" spans="1:9" hidden="1" outlineLevel="2" x14ac:dyDescent="0.25">
      <c r="A212" s="4" t="s">
        <v>4</v>
      </c>
      <c r="B212" s="4" t="s">
        <v>31</v>
      </c>
      <c r="C212" s="4" t="s">
        <v>249</v>
      </c>
      <c r="D212" s="4" t="s">
        <v>46</v>
      </c>
      <c r="E212" s="4" t="s">
        <v>33</v>
      </c>
      <c r="F212" s="8">
        <f t="shared" si="6"/>
        <v>8.5</v>
      </c>
      <c r="G212" s="2">
        <v>42796.89</v>
      </c>
      <c r="H212" s="11">
        <f t="shared" si="7"/>
        <v>363773.565</v>
      </c>
    </row>
    <row r="213" spans="1:9" hidden="1" outlineLevel="2" x14ac:dyDescent="0.25">
      <c r="A213" s="4" t="s">
        <v>4</v>
      </c>
      <c r="B213" s="4" t="s">
        <v>31</v>
      </c>
      <c r="C213" s="4" t="s">
        <v>106</v>
      </c>
      <c r="D213" s="4" t="s">
        <v>46</v>
      </c>
      <c r="E213" s="4" t="s">
        <v>28</v>
      </c>
      <c r="F213" s="8">
        <f t="shared" si="6"/>
        <v>4.5</v>
      </c>
      <c r="G213" s="2">
        <v>14996.59</v>
      </c>
      <c r="H213" s="11">
        <f t="shared" si="7"/>
        <v>67484.654999999999</v>
      </c>
    </row>
    <row r="214" spans="1:9" hidden="1" outlineLevel="2" x14ac:dyDescent="0.25">
      <c r="A214" s="4" t="s">
        <v>4</v>
      </c>
      <c r="B214" s="4" t="s">
        <v>31</v>
      </c>
      <c r="C214" s="4" t="s">
        <v>106</v>
      </c>
      <c r="D214" s="4" t="s">
        <v>46</v>
      </c>
      <c r="E214" s="4" t="s">
        <v>27</v>
      </c>
      <c r="F214" s="8">
        <f t="shared" si="6"/>
        <v>6.5</v>
      </c>
      <c r="G214" s="2">
        <v>12298.84</v>
      </c>
      <c r="H214" s="11">
        <f t="shared" si="7"/>
        <v>79942.460000000006</v>
      </c>
    </row>
    <row r="215" spans="1:9" hidden="1" outlineLevel="2" x14ac:dyDescent="0.25">
      <c r="A215" s="4" t="s">
        <v>4</v>
      </c>
      <c r="B215" s="4" t="s">
        <v>31</v>
      </c>
      <c r="C215" s="4" t="s">
        <v>184</v>
      </c>
      <c r="D215" s="4" t="s">
        <v>46</v>
      </c>
      <c r="E215" s="4" t="s">
        <v>33</v>
      </c>
      <c r="F215" s="8">
        <f t="shared" si="6"/>
        <v>8.5</v>
      </c>
      <c r="G215" s="2">
        <v>3140.52</v>
      </c>
      <c r="H215" s="11">
        <f t="shared" si="7"/>
        <v>26694.42</v>
      </c>
    </row>
    <row r="216" spans="1:9" outlineLevel="1" collapsed="1" x14ac:dyDescent="0.25">
      <c r="A216" s="4"/>
      <c r="B216" s="6" t="s">
        <v>298</v>
      </c>
      <c r="C216" s="4"/>
      <c r="D216" s="4"/>
      <c r="E216" s="4"/>
      <c r="G216" s="2">
        <f>SUBTOTAL(9,G211:G215)</f>
        <v>76071.34</v>
      </c>
      <c r="H216" s="11">
        <f>SUBTOTAL(9,H211:H215)</f>
        <v>562022.35</v>
      </c>
      <c r="I216" s="13">
        <f>H216/G216</f>
        <v>7.3880958321491379</v>
      </c>
    </row>
    <row r="217" spans="1:9" hidden="1" outlineLevel="2" x14ac:dyDescent="0.25">
      <c r="A217" s="4" t="s">
        <v>4</v>
      </c>
      <c r="B217" s="4" t="s">
        <v>34</v>
      </c>
      <c r="C217" s="4" t="s">
        <v>114</v>
      </c>
      <c r="D217" s="4" t="s">
        <v>46</v>
      </c>
      <c r="E217" s="4" t="s">
        <v>81</v>
      </c>
      <c r="F217" s="8">
        <f t="shared" si="6"/>
        <v>7.5</v>
      </c>
      <c r="G217" s="2">
        <v>151445.60999999999</v>
      </c>
      <c r="H217" s="11">
        <f t="shared" si="7"/>
        <v>1135842.075</v>
      </c>
    </row>
    <row r="218" spans="1:9" hidden="1" outlineLevel="2" x14ac:dyDescent="0.25">
      <c r="A218" s="4" t="s">
        <v>4</v>
      </c>
      <c r="B218" s="4" t="s">
        <v>34</v>
      </c>
      <c r="C218" s="4" t="s">
        <v>114</v>
      </c>
      <c r="D218" s="4" t="s">
        <v>46</v>
      </c>
      <c r="E218" s="4" t="s">
        <v>33</v>
      </c>
      <c r="F218" s="8">
        <f t="shared" si="6"/>
        <v>8.5</v>
      </c>
      <c r="G218" s="2">
        <v>14622.01</v>
      </c>
      <c r="H218" s="11">
        <f t="shared" si="7"/>
        <v>124287.08500000001</v>
      </c>
    </row>
    <row r="219" spans="1:9" hidden="1" outlineLevel="2" x14ac:dyDescent="0.25">
      <c r="A219" s="4" t="s">
        <v>4</v>
      </c>
      <c r="B219" s="4" t="s">
        <v>34</v>
      </c>
      <c r="C219" s="4" t="s">
        <v>114</v>
      </c>
      <c r="D219" s="4" t="s">
        <v>46</v>
      </c>
      <c r="E219" s="4" t="s">
        <v>93</v>
      </c>
      <c r="F219" s="8">
        <f t="shared" si="6"/>
        <v>11.5</v>
      </c>
      <c r="G219" s="2">
        <v>2650.38</v>
      </c>
      <c r="H219" s="11">
        <f t="shared" si="7"/>
        <v>30479.370000000003</v>
      </c>
    </row>
    <row r="220" spans="1:9" hidden="1" outlineLevel="2" x14ac:dyDescent="0.25">
      <c r="A220" s="4" t="s">
        <v>4</v>
      </c>
      <c r="B220" s="4" t="s">
        <v>34</v>
      </c>
      <c r="C220" s="4" t="s">
        <v>35</v>
      </c>
      <c r="D220" s="4" t="s">
        <v>46</v>
      </c>
      <c r="E220" s="4" t="s">
        <v>36</v>
      </c>
      <c r="F220" s="8">
        <f t="shared" si="6"/>
        <v>10.5</v>
      </c>
      <c r="G220" s="2">
        <v>440280.03</v>
      </c>
      <c r="H220" s="11">
        <f t="shared" si="7"/>
        <v>4622940.3150000004</v>
      </c>
    </row>
    <row r="221" spans="1:9" hidden="1" outlineLevel="2" x14ac:dyDescent="0.25">
      <c r="A221" s="4" t="s">
        <v>4</v>
      </c>
      <c r="B221" s="4" t="s">
        <v>34</v>
      </c>
      <c r="C221" s="4" t="s">
        <v>35</v>
      </c>
      <c r="D221" s="4" t="s">
        <v>46</v>
      </c>
      <c r="E221" s="4" t="s">
        <v>93</v>
      </c>
      <c r="F221" s="8">
        <f t="shared" si="6"/>
        <v>11.5</v>
      </c>
      <c r="G221" s="2">
        <v>41970.38</v>
      </c>
      <c r="H221" s="11">
        <f t="shared" si="7"/>
        <v>482659.37</v>
      </c>
    </row>
    <row r="222" spans="1:9" hidden="1" outlineLevel="2" x14ac:dyDescent="0.25">
      <c r="A222" s="4" t="s">
        <v>4</v>
      </c>
      <c r="B222" s="4" t="s">
        <v>34</v>
      </c>
      <c r="C222" s="4" t="s">
        <v>160</v>
      </c>
      <c r="D222" s="4" t="s">
        <v>46</v>
      </c>
      <c r="E222" s="4" t="s">
        <v>23</v>
      </c>
      <c r="F222" s="8">
        <f t="shared" si="6"/>
        <v>9.5</v>
      </c>
      <c r="G222" s="2">
        <v>199333.1</v>
      </c>
      <c r="H222" s="11">
        <f t="shared" si="7"/>
        <v>1893664.45</v>
      </c>
    </row>
    <row r="223" spans="1:9" hidden="1" outlineLevel="2" x14ac:dyDescent="0.25">
      <c r="A223" s="4" t="s">
        <v>4</v>
      </c>
      <c r="B223" s="4" t="s">
        <v>34</v>
      </c>
      <c r="C223" s="4" t="s">
        <v>160</v>
      </c>
      <c r="D223" s="4" t="s">
        <v>46</v>
      </c>
      <c r="E223" s="4" t="s">
        <v>36</v>
      </c>
      <c r="F223" s="8">
        <f t="shared" si="6"/>
        <v>10.5</v>
      </c>
      <c r="G223" s="2">
        <v>155529.12</v>
      </c>
      <c r="H223" s="11">
        <f t="shared" si="7"/>
        <v>1633055.76</v>
      </c>
    </row>
    <row r="224" spans="1:9" hidden="1" outlineLevel="2" x14ac:dyDescent="0.25">
      <c r="A224" s="4" t="s">
        <v>4</v>
      </c>
      <c r="B224" s="4" t="s">
        <v>34</v>
      </c>
      <c r="C224" s="4" t="s">
        <v>107</v>
      </c>
      <c r="D224" s="4" t="s">
        <v>46</v>
      </c>
      <c r="E224" s="4" t="s">
        <v>28</v>
      </c>
      <c r="F224" s="8">
        <f t="shared" si="6"/>
        <v>4.5</v>
      </c>
      <c r="G224" s="2">
        <v>13241.19</v>
      </c>
      <c r="H224" s="11">
        <f t="shared" si="7"/>
        <v>59585.355000000003</v>
      </c>
    </row>
    <row r="225" spans="1:9" hidden="1" outlineLevel="2" x14ac:dyDescent="0.25">
      <c r="A225" s="4" t="s">
        <v>4</v>
      </c>
      <c r="B225" s="4" t="s">
        <v>34</v>
      </c>
      <c r="C225" s="4" t="s">
        <v>107</v>
      </c>
      <c r="D225" s="4" t="s">
        <v>46</v>
      </c>
      <c r="E225" s="4" t="s">
        <v>7</v>
      </c>
      <c r="F225" s="8">
        <f t="shared" si="6"/>
        <v>5.5</v>
      </c>
      <c r="G225" s="2">
        <v>11175.55</v>
      </c>
      <c r="H225" s="11">
        <f t="shared" si="7"/>
        <v>61465.524999999994</v>
      </c>
    </row>
    <row r="226" spans="1:9" hidden="1" outlineLevel="2" x14ac:dyDescent="0.25">
      <c r="A226" s="4" t="s">
        <v>4</v>
      </c>
      <c r="B226" s="4" t="s">
        <v>34</v>
      </c>
      <c r="C226" s="4" t="s">
        <v>107</v>
      </c>
      <c r="D226" s="4" t="s">
        <v>46</v>
      </c>
      <c r="E226" s="4" t="s">
        <v>151</v>
      </c>
      <c r="F226" s="8">
        <f t="shared" si="6"/>
        <v>15.5</v>
      </c>
      <c r="G226" s="2">
        <v>6446.67</v>
      </c>
      <c r="H226" s="11">
        <f t="shared" si="7"/>
        <v>99923.384999999995</v>
      </c>
    </row>
    <row r="227" spans="1:9" hidden="1" outlineLevel="2" x14ac:dyDescent="0.25">
      <c r="A227" s="4" t="s">
        <v>4</v>
      </c>
      <c r="B227" s="4" t="s">
        <v>34</v>
      </c>
      <c r="C227" s="4" t="s">
        <v>107</v>
      </c>
      <c r="D227" s="4" t="s">
        <v>46</v>
      </c>
      <c r="E227" s="4" t="s">
        <v>93</v>
      </c>
      <c r="F227" s="8">
        <f t="shared" si="6"/>
        <v>11.5</v>
      </c>
      <c r="G227" s="2">
        <v>2650.37</v>
      </c>
      <c r="H227" s="11">
        <f t="shared" si="7"/>
        <v>30479.254999999997</v>
      </c>
    </row>
    <row r="228" spans="1:9" outlineLevel="1" collapsed="1" x14ac:dyDescent="0.25">
      <c r="A228" s="4"/>
      <c r="B228" s="6" t="s">
        <v>299</v>
      </c>
      <c r="C228" s="4"/>
      <c r="D228" s="4"/>
      <c r="E228" s="4"/>
      <c r="G228" s="2">
        <f>SUBTOTAL(9,G217:G227)</f>
        <v>1039344.41</v>
      </c>
      <c r="H228" s="11">
        <f>SUBTOTAL(9,H217:H227)</f>
        <v>10174381.945000002</v>
      </c>
      <c r="I228" s="13">
        <f>H228/G228</f>
        <v>9.7892304486440658</v>
      </c>
    </row>
    <row r="229" spans="1:9" hidden="1" outlineLevel="2" x14ac:dyDescent="0.25">
      <c r="A229" s="4" t="s">
        <v>4</v>
      </c>
      <c r="B229" s="4" t="s">
        <v>231</v>
      </c>
      <c r="C229" s="4" t="s">
        <v>232</v>
      </c>
      <c r="D229" s="4" t="s">
        <v>46</v>
      </c>
      <c r="E229" s="4" t="s">
        <v>81</v>
      </c>
      <c r="F229" s="8">
        <f t="shared" si="6"/>
        <v>7.5</v>
      </c>
      <c r="G229" s="2">
        <v>8824.34</v>
      </c>
      <c r="H229" s="11">
        <f t="shared" si="7"/>
        <v>66182.55</v>
      </c>
    </row>
    <row r="230" spans="1:9" outlineLevel="1" collapsed="1" x14ac:dyDescent="0.25">
      <c r="A230" s="4"/>
      <c r="B230" s="6" t="s">
        <v>300</v>
      </c>
      <c r="C230" s="4"/>
      <c r="D230" s="4"/>
      <c r="E230" s="4"/>
      <c r="G230" s="2">
        <f>SUBTOTAL(9,G229:G229)</f>
        <v>8824.34</v>
      </c>
      <c r="H230" s="11">
        <f>SUBTOTAL(9,H229:H229)</f>
        <v>66182.55</v>
      </c>
      <c r="I230" s="13">
        <f>H230/G230</f>
        <v>7.5</v>
      </c>
    </row>
    <row r="231" spans="1:9" hidden="1" outlineLevel="2" x14ac:dyDescent="0.25">
      <c r="A231" s="4" t="s">
        <v>4</v>
      </c>
      <c r="B231" s="4" t="s">
        <v>5</v>
      </c>
      <c r="C231" s="4" t="s">
        <v>254</v>
      </c>
      <c r="D231" s="4" t="s">
        <v>46</v>
      </c>
      <c r="E231" s="4" t="s">
        <v>28</v>
      </c>
      <c r="F231" s="8">
        <f t="shared" si="6"/>
        <v>4.5</v>
      </c>
      <c r="G231" s="2">
        <v>15870.46</v>
      </c>
      <c r="H231" s="11">
        <f t="shared" si="7"/>
        <v>71417.069999999992</v>
      </c>
    </row>
    <row r="232" spans="1:9" hidden="1" outlineLevel="2" x14ac:dyDescent="0.25">
      <c r="A232" s="4" t="s">
        <v>4</v>
      </c>
      <c r="B232" s="4" t="s">
        <v>5</v>
      </c>
      <c r="C232" s="4" t="s">
        <v>47</v>
      </c>
      <c r="D232" s="4" t="s">
        <v>46</v>
      </c>
      <c r="E232" s="4" t="s">
        <v>7</v>
      </c>
      <c r="F232" s="8">
        <f t="shared" si="6"/>
        <v>5.5</v>
      </c>
      <c r="G232" s="2">
        <v>8652.91</v>
      </c>
      <c r="H232" s="11">
        <f t="shared" si="7"/>
        <v>47591.004999999997</v>
      </c>
    </row>
    <row r="233" spans="1:9" hidden="1" outlineLevel="2" x14ac:dyDescent="0.25">
      <c r="A233" s="4" t="s">
        <v>4</v>
      </c>
      <c r="B233" s="4" t="s">
        <v>5</v>
      </c>
      <c r="C233" s="4" t="s">
        <v>37</v>
      </c>
      <c r="D233" s="4" t="s">
        <v>46</v>
      </c>
      <c r="E233" s="4" t="s">
        <v>38</v>
      </c>
      <c r="F233" s="8">
        <f t="shared" si="6"/>
        <v>16.5</v>
      </c>
      <c r="G233" s="2">
        <v>2395.61</v>
      </c>
      <c r="H233" s="11">
        <f t="shared" si="7"/>
        <v>39527.565000000002</v>
      </c>
    </row>
    <row r="234" spans="1:9" hidden="1" outlineLevel="2" x14ac:dyDescent="0.25">
      <c r="A234" s="4" t="s">
        <v>4</v>
      </c>
      <c r="B234" s="4" t="s">
        <v>5</v>
      </c>
      <c r="C234" s="4" t="s">
        <v>147</v>
      </c>
      <c r="D234" s="4" t="s">
        <v>46</v>
      </c>
      <c r="E234" s="4" t="s">
        <v>33</v>
      </c>
      <c r="F234" s="8">
        <f t="shared" si="6"/>
        <v>8.5</v>
      </c>
      <c r="G234" s="2">
        <v>2274.67</v>
      </c>
      <c r="H234" s="11">
        <f t="shared" si="7"/>
        <v>19334.695</v>
      </c>
    </row>
    <row r="235" spans="1:9" hidden="1" outlineLevel="2" x14ac:dyDescent="0.25">
      <c r="A235" s="4" t="s">
        <v>4</v>
      </c>
      <c r="B235" s="4" t="s">
        <v>5</v>
      </c>
      <c r="C235" s="4" t="s">
        <v>6</v>
      </c>
      <c r="D235" s="4" t="s">
        <v>46</v>
      </c>
      <c r="E235" s="4" t="s">
        <v>7</v>
      </c>
      <c r="F235" s="8">
        <f t="shared" si="6"/>
        <v>5.5</v>
      </c>
      <c r="G235" s="2">
        <v>3127.71</v>
      </c>
      <c r="H235" s="11">
        <f t="shared" si="7"/>
        <v>17202.404999999999</v>
      </c>
    </row>
    <row r="236" spans="1:9" hidden="1" outlineLevel="2" x14ac:dyDescent="0.25">
      <c r="A236" s="4" t="s">
        <v>4</v>
      </c>
      <c r="B236" s="4" t="s">
        <v>5</v>
      </c>
      <c r="C236" s="4" t="s">
        <v>222</v>
      </c>
      <c r="D236" s="4" t="s">
        <v>46</v>
      </c>
      <c r="E236" s="4" t="s">
        <v>27</v>
      </c>
      <c r="F236" s="8">
        <f t="shared" si="6"/>
        <v>6.5</v>
      </c>
      <c r="G236" s="2">
        <v>49366.03</v>
      </c>
      <c r="H236" s="11">
        <f t="shared" si="7"/>
        <v>320879.19500000001</v>
      </c>
    </row>
    <row r="237" spans="1:9" hidden="1" outlineLevel="2" x14ac:dyDescent="0.25">
      <c r="A237" s="4" t="s">
        <v>4</v>
      </c>
      <c r="B237" s="4" t="s">
        <v>5</v>
      </c>
      <c r="C237" s="4" t="s">
        <v>215</v>
      </c>
      <c r="D237" s="4" t="s">
        <v>46</v>
      </c>
      <c r="E237" s="4" t="s">
        <v>38</v>
      </c>
      <c r="F237" s="8">
        <f t="shared" si="6"/>
        <v>16.5</v>
      </c>
      <c r="G237" s="2">
        <v>19642.03</v>
      </c>
      <c r="H237" s="11">
        <f t="shared" si="7"/>
        <v>324093.495</v>
      </c>
    </row>
    <row r="238" spans="1:9" hidden="1" outlineLevel="2" x14ac:dyDescent="0.25">
      <c r="A238" s="4" t="s">
        <v>4</v>
      </c>
      <c r="B238" s="4" t="s">
        <v>5</v>
      </c>
      <c r="C238" s="4" t="s">
        <v>166</v>
      </c>
      <c r="D238" s="4" t="s">
        <v>46</v>
      </c>
      <c r="E238" s="4" t="s">
        <v>28</v>
      </c>
      <c r="F238" s="8">
        <f t="shared" si="6"/>
        <v>4.5</v>
      </c>
      <c r="G238" s="2">
        <v>6601.57</v>
      </c>
      <c r="H238" s="11">
        <f t="shared" si="7"/>
        <v>29707.064999999999</v>
      </c>
    </row>
    <row r="239" spans="1:9" hidden="1" outlineLevel="2" x14ac:dyDescent="0.25">
      <c r="A239" s="4" t="s">
        <v>4</v>
      </c>
      <c r="B239" s="4" t="s">
        <v>5</v>
      </c>
      <c r="C239" s="4" t="s">
        <v>250</v>
      </c>
      <c r="D239" s="4" t="s">
        <v>46</v>
      </c>
      <c r="E239" s="4" t="s">
        <v>27</v>
      </c>
      <c r="F239" s="8">
        <f t="shared" si="6"/>
        <v>6.5</v>
      </c>
      <c r="G239" s="2">
        <v>14289.27</v>
      </c>
      <c r="H239" s="11">
        <f t="shared" si="7"/>
        <v>92880.255000000005</v>
      </c>
    </row>
    <row r="240" spans="1:9" hidden="1" outlineLevel="2" x14ac:dyDescent="0.25">
      <c r="A240" s="4" t="s">
        <v>4</v>
      </c>
      <c r="B240" s="4" t="s">
        <v>5</v>
      </c>
      <c r="C240" s="4" t="s">
        <v>201</v>
      </c>
      <c r="D240" s="4" t="s">
        <v>46</v>
      </c>
      <c r="E240" s="4" t="s">
        <v>27</v>
      </c>
      <c r="F240" s="8">
        <f t="shared" si="6"/>
        <v>6.5</v>
      </c>
      <c r="G240" s="2">
        <v>14289.26</v>
      </c>
      <c r="H240" s="11">
        <f t="shared" si="7"/>
        <v>92880.19</v>
      </c>
    </row>
    <row r="241" spans="1:9" outlineLevel="1" collapsed="1" x14ac:dyDescent="0.25">
      <c r="A241" s="4"/>
      <c r="B241" s="6" t="s">
        <v>301</v>
      </c>
      <c r="C241" s="4"/>
      <c r="D241" s="4"/>
      <c r="E241" s="4"/>
      <c r="G241" s="2">
        <f>SUBTOTAL(9,G231:G240)</f>
        <v>136509.51999999999</v>
      </c>
      <c r="H241" s="11">
        <f>SUBTOTAL(9,H231:H240)</f>
        <v>1055512.94</v>
      </c>
      <c r="I241" s="13">
        <f>H241/G241</f>
        <v>7.732156262801305</v>
      </c>
    </row>
    <row r="242" spans="1:9" hidden="1" outlineLevel="2" x14ac:dyDescent="0.25">
      <c r="A242" s="4" t="s">
        <v>4</v>
      </c>
      <c r="B242" s="4" t="s">
        <v>142</v>
      </c>
      <c r="C242" s="4" t="s">
        <v>259</v>
      </c>
      <c r="D242" s="4" t="s">
        <v>46</v>
      </c>
      <c r="E242" s="4" t="s">
        <v>28</v>
      </c>
      <c r="F242" s="8">
        <f t="shared" si="6"/>
        <v>4.5</v>
      </c>
      <c r="G242" s="2">
        <v>2119.2399999999998</v>
      </c>
      <c r="H242" s="11">
        <f t="shared" si="7"/>
        <v>9536.5799999999981</v>
      </c>
    </row>
    <row r="243" spans="1:9" hidden="1" outlineLevel="2" x14ac:dyDescent="0.25">
      <c r="A243" s="4" t="s">
        <v>4</v>
      </c>
      <c r="B243" s="4" t="s">
        <v>142</v>
      </c>
      <c r="C243" s="4" t="s">
        <v>143</v>
      </c>
      <c r="D243" s="4" t="s">
        <v>46</v>
      </c>
      <c r="E243" s="4" t="s">
        <v>28</v>
      </c>
      <c r="F243" s="8">
        <f t="shared" si="6"/>
        <v>4.5</v>
      </c>
      <c r="G243" s="2">
        <v>5269.15</v>
      </c>
      <c r="H243" s="11">
        <f t="shared" si="7"/>
        <v>23711.174999999999</v>
      </c>
    </row>
    <row r="244" spans="1:9" outlineLevel="1" collapsed="1" x14ac:dyDescent="0.25">
      <c r="A244" s="4"/>
      <c r="B244" s="6" t="s">
        <v>302</v>
      </c>
      <c r="C244" s="4"/>
      <c r="D244" s="4"/>
      <c r="E244" s="4"/>
      <c r="G244" s="2">
        <f>SUBTOTAL(9,G242:G243)</f>
        <v>7388.3899999999994</v>
      </c>
      <c r="H244" s="11">
        <f>SUBTOTAL(9,H242:H243)</f>
        <v>33247.754999999997</v>
      </c>
      <c r="I244" s="13">
        <f>H244/G244</f>
        <v>4.5</v>
      </c>
    </row>
    <row r="245" spans="1:9" hidden="1" outlineLevel="2" x14ac:dyDescent="0.25">
      <c r="A245" s="4" t="s">
        <v>4</v>
      </c>
      <c r="B245" s="4" t="s">
        <v>25</v>
      </c>
      <c r="C245" s="4" t="s">
        <v>124</v>
      </c>
      <c r="D245" s="4" t="s">
        <v>46</v>
      </c>
      <c r="E245" s="4" t="s">
        <v>11</v>
      </c>
      <c r="F245" s="8">
        <f t="shared" si="6"/>
        <v>3.5</v>
      </c>
      <c r="G245" s="2">
        <v>1984710.28</v>
      </c>
      <c r="H245" s="11">
        <f t="shared" si="7"/>
        <v>6946485.9800000004</v>
      </c>
    </row>
    <row r="246" spans="1:9" hidden="1" outlineLevel="2" x14ac:dyDescent="0.25">
      <c r="A246" s="4" t="s">
        <v>4</v>
      </c>
      <c r="B246" s="4" t="s">
        <v>25</v>
      </c>
      <c r="C246" s="4" t="s">
        <v>124</v>
      </c>
      <c r="D246" s="4" t="s">
        <v>46</v>
      </c>
      <c r="E246" s="4" t="s">
        <v>21</v>
      </c>
      <c r="F246" s="8">
        <f t="shared" si="6"/>
        <v>2.5</v>
      </c>
      <c r="G246" s="2">
        <v>1935698.18</v>
      </c>
      <c r="H246" s="11">
        <f t="shared" si="7"/>
        <v>4839245.45</v>
      </c>
    </row>
    <row r="247" spans="1:9" hidden="1" outlineLevel="2" x14ac:dyDescent="0.25">
      <c r="A247" s="4" t="s">
        <v>4</v>
      </c>
      <c r="B247" s="4" t="s">
        <v>25</v>
      </c>
      <c r="C247" s="4" t="s">
        <v>124</v>
      </c>
      <c r="D247" s="4" t="s">
        <v>46</v>
      </c>
      <c r="E247" s="4" t="s">
        <v>28</v>
      </c>
      <c r="F247" s="8">
        <f t="shared" si="6"/>
        <v>4.5</v>
      </c>
      <c r="G247" s="2">
        <v>368017.76</v>
      </c>
      <c r="H247" s="11">
        <f t="shared" si="7"/>
        <v>1656079.92</v>
      </c>
    </row>
    <row r="248" spans="1:9" hidden="1" outlineLevel="2" x14ac:dyDescent="0.25">
      <c r="A248" s="4" t="s">
        <v>4</v>
      </c>
      <c r="B248" s="4" t="s">
        <v>25</v>
      </c>
      <c r="C248" s="4" t="s">
        <v>124</v>
      </c>
      <c r="D248" s="4" t="s">
        <v>46</v>
      </c>
      <c r="E248" s="4" t="s">
        <v>7</v>
      </c>
      <c r="F248" s="8">
        <f t="shared" si="6"/>
        <v>5.5</v>
      </c>
      <c r="G248" s="2">
        <v>24897</v>
      </c>
      <c r="H248" s="11">
        <f t="shared" si="7"/>
        <v>136933.5</v>
      </c>
    </row>
    <row r="249" spans="1:9" hidden="1" outlineLevel="2" x14ac:dyDescent="0.25">
      <c r="A249" s="4" t="s">
        <v>4</v>
      </c>
      <c r="B249" s="4" t="s">
        <v>25</v>
      </c>
      <c r="C249" s="4" t="s">
        <v>124</v>
      </c>
      <c r="D249" s="4" t="s">
        <v>46</v>
      </c>
      <c r="E249" s="4" t="s">
        <v>18</v>
      </c>
      <c r="F249" s="8">
        <f t="shared" si="6"/>
        <v>1.5</v>
      </c>
      <c r="G249" s="2">
        <v>-141.72999999999999</v>
      </c>
      <c r="H249" s="11">
        <f t="shared" si="7"/>
        <v>-212.59499999999997</v>
      </c>
    </row>
    <row r="250" spans="1:9" hidden="1" outlineLevel="2" x14ac:dyDescent="0.25">
      <c r="A250" s="4" t="s">
        <v>4</v>
      </c>
      <c r="B250" s="4" t="s">
        <v>25</v>
      </c>
      <c r="C250" s="4" t="s">
        <v>216</v>
      </c>
      <c r="D250" s="4" t="s">
        <v>46</v>
      </c>
      <c r="E250" s="4" t="s">
        <v>11</v>
      </c>
      <c r="F250" s="8">
        <f t="shared" si="6"/>
        <v>3.5</v>
      </c>
      <c r="G250" s="2">
        <v>2687.12</v>
      </c>
      <c r="H250" s="11">
        <f t="shared" si="7"/>
        <v>9404.92</v>
      </c>
    </row>
    <row r="251" spans="1:9" hidden="1" outlineLevel="2" x14ac:dyDescent="0.25">
      <c r="A251" s="4" t="s">
        <v>4</v>
      </c>
      <c r="B251" s="4" t="s">
        <v>25</v>
      </c>
      <c r="C251" s="4" t="s">
        <v>26</v>
      </c>
      <c r="D251" s="4" t="s">
        <v>46</v>
      </c>
      <c r="E251" s="4" t="s">
        <v>7</v>
      </c>
      <c r="F251" s="8">
        <f t="shared" si="6"/>
        <v>5.5</v>
      </c>
      <c r="G251" s="2">
        <v>9112762.5299999993</v>
      </c>
      <c r="H251" s="11">
        <f t="shared" si="7"/>
        <v>50120193.914999999</v>
      </c>
    </row>
    <row r="252" spans="1:9" hidden="1" outlineLevel="2" x14ac:dyDescent="0.25">
      <c r="A252" s="4" t="s">
        <v>4</v>
      </c>
      <c r="B252" s="4" t="s">
        <v>25</v>
      </c>
      <c r="C252" s="4" t="s">
        <v>26</v>
      </c>
      <c r="D252" s="4" t="s">
        <v>46</v>
      </c>
      <c r="E252" s="4" t="s">
        <v>28</v>
      </c>
      <c r="F252" s="8">
        <f t="shared" si="6"/>
        <v>4.5</v>
      </c>
      <c r="G252" s="2">
        <v>2587674.4900000002</v>
      </c>
      <c r="H252" s="11">
        <f t="shared" si="7"/>
        <v>11644535.205000002</v>
      </c>
    </row>
    <row r="253" spans="1:9" hidden="1" outlineLevel="2" x14ac:dyDescent="0.25">
      <c r="A253" s="4" t="s">
        <v>4</v>
      </c>
      <c r="B253" s="4" t="s">
        <v>25</v>
      </c>
      <c r="C253" s="4" t="s">
        <v>26</v>
      </c>
      <c r="D253" s="4" t="s">
        <v>46</v>
      </c>
      <c r="E253" s="4" t="s">
        <v>11</v>
      </c>
      <c r="F253" s="8">
        <f t="shared" si="6"/>
        <v>3.5</v>
      </c>
      <c r="G253" s="2">
        <v>2468532.41</v>
      </c>
      <c r="H253" s="11">
        <f t="shared" si="7"/>
        <v>8639863.4350000005</v>
      </c>
    </row>
    <row r="254" spans="1:9" hidden="1" outlineLevel="2" x14ac:dyDescent="0.25">
      <c r="A254" s="4" t="s">
        <v>4</v>
      </c>
      <c r="B254" s="4" t="s">
        <v>25</v>
      </c>
      <c r="C254" s="4" t="s">
        <v>26</v>
      </c>
      <c r="D254" s="4" t="s">
        <v>46</v>
      </c>
      <c r="E254" s="4" t="s">
        <v>18</v>
      </c>
      <c r="F254" s="8">
        <f t="shared" si="6"/>
        <v>1.5</v>
      </c>
      <c r="G254" s="2">
        <v>1873628.29</v>
      </c>
      <c r="H254" s="11">
        <f t="shared" si="7"/>
        <v>2810442.4350000001</v>
      </c>
    </row>
    <row r="255" spans="1:9" hidden="1" outlineLevel="2" x14ac:dyDescent="0.25">
      <c r="A255" s="4" t="s">
        <v>4</v>
      </c>
      <c r="B255" s="4" t="s">
        <v>25</v>
      </c>
      <c r="C255" s="4" t="s">
        <v>26</v>
      </c>
      <c r="D255" s="4" t="s">
        <v>46</v>
      </c>
      <c r="E255" s="4" t="s">
        <v>46</v>
      </c>
      <c r="F255" s="8">
        <f t="shared" si="6"/>
        <v>0.5</v>
      </c>
      <c r="G255" s="2">
        <v>1233893.8700000001</v>
      </c>
      <c r="H255" s="11">
        <f t="shared" si="7"/>
        <v>616946.93500000006</v>
      </c>
    </row>
    <row r="256" spans="1:9" hidden="1" outlineLevel="2" x14ac:dyDescent="0.25">
      <c r="A256" s="4" t="s">
        <v>4</v>
      </c>
      <c r="B256" s="4" t="s">
        <v>25</v>
      </c>
      <c r="C256" s="4" t="s">
        <v>26</v>
      </c>
      <c r="D256" s="4" t="s">
        <v>46</v>
      </c>
      <c r="E256" s="4" t="s">
        <v>21</v>
      </c>
      <c r="F256" s="8">
        <f t="shared" si="6"/>
        <v>2.5</v>
      </c>
      <c r="G256" s="2">
        <v>513870.8</v>
      </c>
      <c r="H256" s="11">
        <f t="shared" si="7"/>
        <v>1284677</v>
      </c>
    </row>
    <row r="257" spans="1:9" hidden="1" outlineLevel="2" x14ac:dyDescent="0.25">
      <c r="A257" s="4" t="s">
        <v>4</v>
      </c>
      <c r="B257" s="4" t="s">
        <v>25</v>
      </c>
      <c r="C257" s="4" t="s">
        <v>48</v>
      </c>
      <c r="D257" s="4" t="s">
        <v>46</v>
      </c>
      <c r="E257" s="4" t="s">
        <v>18</v>
      </c>
      <c r="F257" s="8">
        <f t="shared" si="6"/>
        <v>1.5</v>
      </c>
      <c r="G257" s="2">
        <v>59483.94</v>
      </c>
      <c r="H257" s="11">
        <f t="shared" si="7"/>
        <v>89225.91</v>
      </c>
    </row>
    <row r="258" spans="1:9" outlineLevel="1" collapsed="1" x14ac:dyDescent="0.25">
      <c r="A258" s="4"/>
      <c r="B258" s="6" t="s">
        <v>303</v>
      </c>
      <c r="C258" s="4"/>
      <c r="D258" s="4"/>
      <c r="E258" s="4"/>
      <c r="G258" s="2">
        <f>SUBTOTAL(9,G245:G257)</f>
        <v>22165714.940000001</v>
      </c>
      <c r="H258" s="11">
        <f>SUBTOTAL(9,H245:H257)</f>
        <v>88793822.010000005</v>
      </c>
      <c r="I258" s="13">
        <f>H258/G258</f>
        <v>4.0059083251027321</v>
      </c>
    </row>
    <row r="259" spans="1:9" hidden="1" outlineLevel="2" x14ac:dyDescent="0.25">
      <c r="A259" s="4" t="s">
        <v>4</v>
      </c>
      <c r="B259" s="4" t="s">
        <v>29</v>
      </c>
      <c r="C259" s="4" t="s">
        <v>125</v>
      </c>
      <c r="D259" s="4" t="s">
        <v>46</v>
      </c>
      <c r="E259" s="4" t="s">
        <v>28</v>
      </c>
      <c r="F259" s="8">
        <f t="shared" si="6"/>
        <v>4.5</v>
      </c>
      <c r="G259" s="2">
        <v>225002.78</v>
      </c>
      <c r="H259" s="11">
        <f t="shared" si="7"/>
        <v>1012512.51</v>
      </c>
    </row>
    <row r="260" spans="1:9" hidden="1" outlineLevel="2" x14ac:dyDescent="0.25">
      <c r="A260" s="4" t="s">
        <v>4</v>
      </c>
      <c r="B260" s="4" t="s">
        <v>29</v>
      </c>
      <c r="C260" s="4" t="s">
        <v>57</v>
      </c>
      <c r="D260" s="4" t="s">
        <v>46</v>
      </c>
      <c r="E260" s="4" t="s">
        <v>33</v>
      </c>
      <c r="F260" s="8">
        <f t="shared" si="6"/>
        <v>8.5</v>
      </c>
      <c r="G260" s="2">
        <v>2470650.5499999998</v>
      </c>
      <c r="H260" s="11">
        <f t="shared" si="7"/>
        <v>21000529.674999997</v>
      </c>
    </row>
    <row r="261" spans="1:9" hidden="1" outlineLevel="2" x14ac:dyDescent="0.25">
      <c r="A261" s="4" t="s">
        <v>4</v>
      </c>
      <c r="B261" s="4" t="s">
        <v>29</v>
      </c>
      <c r="C261" s="4" t="s">
        <v>57</v>
      </c>
      <c r="D261" s="4" t="s">
        <v>46</v>
      </c>
      <c r="E261" s="4" t="s">
        <v>46</v>
      </c>
      <c r="F261" s="8">
        <f t="shared" si="6"/>
        <v>0.5</v>
      </c>
      <c r="G261" s="2">
        <v>639758.68000000005</v>
      </c>
      <c r="H261" s="11">
        <f t="shared" si="7"/>
        <v>319879.34000000003</v>
      </c>
    </row>
    <row r="262" spans="1:9" hidden="1" outlineLevel="2" x14ac:dyDescent="0.25">
      <c r="A262" s="4" t="s">
        <v>4</v>
      </c>
      <c r="B262" s="4" t="s">
        <v>29</v>
      </c>
      <c r="C262" s="4" t="s">
        <v>57</v>
      </c>
      <c r="D262" s="4" t="s">
        <v>46</v>
      </c>
      <c r="E262" s="4" t="s">
        <v>81</v>
      </c>
      <c r="F262" s="8">
        <f t="shared" si="6"/>
        <v>7.5</v>
      </c>
      <c r="G262" s="2">
        <v>548732.94999999995</v>
      </c>
      <c r="H262" s="11">
        <f t="shared" si="7"/>
        <v>4115497.1249999995</v>
      </c>
    </row>
    <row r="263" spans="1:9" hidden="1" outlineLevel="2" x14ac:dyDescent="0.25">
      <c r="A263" s="4" t="s">
        <v>4</v>
      </c>
      <c r="B263" s="4" t="s">
        <v>29</v>
      </c>
      <c r="C263" s="4" t="s">
        <v>57</v>
      </c>
      <c r="D263" s="4" t="s">
        <v>46</v>
      </c>
      <c r="E263" s="4" t="s">
        <v>28</v>
      </c>
      <c r="F263" s="8">
        <f t="shared" si="6"/>
        <v>4.5</v>
      </c>
      <c r="G263" s="2">
        <v>411933.76</v>
      </c>
      <c r="H263" s="11">
        <f t="shared" si="7"/>
        <v>1853701.92</v>
      </c>
    </row>
    <row r="264" spans="1:9" hidden="1" outlineLevel="2" x14ac:dyDescent="0.25">
      <c r="A264" s="4" t="s">
        <v>4</v>
      </c>
      <c r="B264" s="4" t="s">
        <v>29</v>
      </c>
      <c r="C264" s="4" t="s">
        <v>57</v>
      </c>
      <c r="D264" s="4" t="s">
        <v>46</v>
      </c>
      <c r="E264" s="4" t="s">
        <v>27</v>
      </c>
      <c r="F264" s="8">
        <f t="shared" si="6"/>
        <v>6.5</v>
      </c>
      <c r="G264" s="2">
        <v>193132.93</v>
      </c>
      <c r="H264" s="11">
        <f t="shared" si="7"/>
        <v>1255364.0449999999</v>
      </c>
    </row>
    <row r="265" spans="1:9" hidden="1" outlineLevel="2" x14ac:dyDescent="0.25">
      <c r="A265" s="4" t="s">
        <v>4</v>
      </c>
      <c r="B265" s="4" t="s">
        <v>29</v>
      </c>
      <c r="C265" s="4" t="s">
        <v>57</v>
      </c>
      <c r="D265" s="4" t="s">
        <v>46</v>
      </c>
      <c r="E265" s="4" t="s">
        <v>7</v>
      </c>
      <c r="F265" s="8">
        <f t="shared" si="6"/>
        <v>5.5</v>
      </c>
      <c r="G265" s="2">
        <v>165686.32</v>
      </c>
      <c r="H265" s="11">
        <f t="shared" si="7"/>
        <v>911274.76</v>
      </c>
    </row>
    <row r="266" spans="1:9" hidden="1" outlineLevel="2" x14ac:dyDescent="0.25">
      <c r="A266" s="4" t="s">
        <v>4</v>
      </c>
      <c r="B266" s="4" t="s">
        <v>29</v>
      </c>
      <c r="C266" s="4" t="s">
        <v>57</v>
      </c>
      <c r="D266" s="4" t="s">
        <v>46</v>
      </c>
      <c r="E266" s="4" t="s">
        <v>21</v>
      </c>
      <c r="F266" s="8">
        <f t="shared" si="6"/>
        <v>2.5</v>
      </c>
      <c r="G266" s="2">
        <v>15977.4</v>
      </c>
      <c r="H266" s="11">
        <f t="shared" si="7"/>
        <v>39943.5</v>
      </c>
    </row>
    <row r="267" spans="1:9" hidden="1" outlineLevel="2" x14ac:dyDescent="0.25">
      <c r="A267" s="4" t="s">
        <v>4</v>
      </c>
      <c r="B267" s="4" t="s">
        <v>29</v>
      </c>
      <c r="C267" s="4" t="s">
        <v>57</v>
      </c>
      <c r="D267" s="4" t="s">
        <v>46</v>
      </c>
      <c r="E267" s="4" t="s">
        <v>11</v>
      </c>
      <c r="F267" s="8">
        <f t="shared" si="6"/>
        <v>3.5</v>
      </c>
      <c r="G267" s="2">
        <v>1504.23</v>
      </c>
      <c r="H267" s="11">
        <f t="shared" si="7"/>
        <v>5264.8050000000003</v>
      </c>
    </row>
    <row r="268" spans="1:9" hidden="1" outlineLevel="2" x14ac:dyDescent="0.25">
      <c r="A268" s="4" t="s">
        <v>4</v>
      </c>
      <c r="B268" s="4" t="s">
        <v>29</v>
      </c>
      <c r="C268" s="4" t="s">
        <v>30</v>
      </c>
      <c r="D268" s="4" t="s">
        <v>46</v>
      </c>
      <c r="E268" s="4" t="s">
        <v>28</v>
      </c>
      <c r="F268" s="8">
        <f t="shared" si="6"/>
        <v>4.5</v>
      </c>
      <c r="G268" s="2">
        <v>1657150.11</v>
      </c>
      <c r="H268" s="11">
        <f t="shared" si="7"/>
        <v>7457175.4950000001</v>
      </c>
    </row>
    <row r="269" spans="1:9" hidden="1" outlineLevel="2" x14ac:dyDescent="0.25">
      <c r="A269" s="4" t="s">
        <v>4</v>
      </c>
      <c r="B269" s="4" t="s">
        <v>29</v>
      </c>
      <c r="C269" s="4" t="s">
        <v>30</v>
      </c>
      <c r="D269" s="4" t="s">
        <v>46</v>
      </c>
      <c r="E269" s="4" t="s">
        <v>7</v>
      </c>
      <c r="F269" s="8">
        <f t="shared" si="6"/>
        <v>5.5</v>
      </c>
      <c r="G269" s="2">
        <v>1629623.25</v>
      </c>
      <c r="H269" s="11">
        <f t="shared" si="7"/>
        <v>8962927.875</v>
      </c>
    </row>
    <row r="270" spans="1:9" hidden="1" outlineLevel="2" x14ac:dyDescent="0.25">
      <c r="A270" s="4" t="s">
        <v>4</v>
      </c>
      <c r="B270" s="4" t="s">
        <v>29</v>
      </c>
      <c r="C270" s="4" t="s">
        <v>30</v>
      </c>
      <c r="D270" s="4" t="s">
        <v>46</v>
      </c>
      <c r="E270" s="4" t="s">
        <v>11</v>
      </c>
      <c r="F270" s="8">
        <f t="shared" si="6"/>
        <v>3.5</v>
      </c>
      <c r="G270" s="2">
        <v>20063.09</v>
      </c>
      <c r="H270" s="11">
        <f t="shared" si="7"/>
        <v>70220.815000000002</v>
      </c>
    </row>
    <row r="271" spans="1:9" hidden="1" outlineLevel="2" x14ac:dyDescent="0.25">
      <c r="A271" s="4" t="s">
        <v>4</v>
      </c>
      <c r="B271" s="4" t="s">
        <v>29</v>
      </c>
      <c r="C271" s="4" t="s">
        <v>30</v>
      </c>
      <c r="D271" s="4" t="s">
        <v>46</v>
      </c>
      <c r="E271" s="4" t="s">
        <v>27</v>
      </c>
      <c r="F271" s="8">
        <f t="shared" si="6"/>
        <v>6.5</v>
      </c>
      <c r="G271" s="2">
        <v>3111.76</v>
      </c>
      <c r="H271" s="11">
        <f t="shared" si="7"/>
        <v>20226.440000000002</v>
      </c>
    </row>
    <row r="272" spans="1:9" hidden="1" outlineLevel="2" x14ac:dyDescent="0.25">
      <c r="A272" s="4" t="s">
        <v>4</v>
      </c>
      <c r="B272" s="4" t="s">
        <v>29</v>
      </c>
      <c r="C272" s="4" t="s">
        <v>48</v>
      </c>
      <c r="D272" s="4" t="s">
        <v>46</v>
      </c>
      <c r="E272" s="4" t="s">
        <v>18</v>
      </c>
      <c r="F272" s="8">
        <f t="shared" si="6"/>
        <v>1.5</v>
      </c>
      <c r="G272" s="2">
        <v>448166.57</v>
      </c>
      <c r="H272" s="11">
        <f t="shared" si="7"/>
        <v>672249.85499999998</v>
      </c>
    </row>
    <row r="273" spans="1:9" outlineLevel="1" collapsed="1" x14ac:dyDescent="0.25">
      <c r="A273" s="4"/>
      <c r="B273" s="6" t="s">
        <v>304</v>
      </c>
      <c r="C273" s="4"/>
      <c r="D273" s="4"/>
      <c r="E273" s="4"/>
      <c r="G273" s="2">
        <f>SUBTOTAL(9,G259:G272)</f>
        <v>8430494.3800000008</v>
      </c>
      <c r="H273" s="11">
        <f>SUBTOTAL(9,H259:H272)</f>
        <v>47696768.159999996</v>
      </c>
      <c r="I273" s="13">
        <f>H273/G273</f>
        <v>5.6576478211233905</v>
      </c>
    </row>
    <row r="274" spans="1:9" hidden="1" outlineLevel="2" x14ac:dyDescent="0.25">
      <c r="A274" s="4" t="s">
        <v>4</v>
      </c>
      <c r="B274" s="4" t="s">
        <v>50</v>
      </c>
      <c r="C274" s="4" t="s">
        <v>265</v>
      </c>
      <c r="D274" s="4" t="s">
        <v>46</v>
      </c>
      <c r="E274" s="4" t="s">
        <v>36</v>
      </c>
      <c r="F274" s="8">
        <f t="shared" si="6"/>
        <v>10.5</v>
      </c>
      <c r="G274" s="2">
        <v>118142.86</v>
      </c>
      <c r="H274" s="11">
        <f t="shared" si="7"/>
        <v>1240500.03</v>
      </c>
    </row>
    <row r="275" spans="1:9" hidden="1" outlineLevel="2" x14ac:dyDescent="0.25">
      <c r="A275" s="4" t="s">
        <v>4</v>
      </c>
      <c r="B275" s="4" t="s">
        <v>50</v>
      </c>
      <c r="C275" s="4" t="s">
        <v>192</v>
      </c>
      <c r="D275" s="4" t="s">
        <v>46</v>
      </c>
      <c r="E275" s="4" t="s">
        <v>33</v>
      </c>
      <c r="F275" s="8">
        <f t="shared" ref="F275:F341" si="8">(D275-E275)+0.5</f>
        <v>8.5</v>
      </c>
      <c r="G275" s="2">
        <v>299279.63</v>
      </c>
      <c r="H275" s="11">
        <f t="shared" ref="H275:H341" si="9">G275*F275</f>
        <v>2543876.855</v>
      </c>
    </row>
    <row r="276" spans="1:9" hidden="1" outlineLevel="2" x14ac:dyDescent="0.25">
      <c r="A276" s="4" t="s">
        <v>4</v>
      </c>
      <c r="B276" s="4" t="s">
        <v>50</v>
      </c>
      <c r="C276" s="4" t="s">
        <v>192</v>
      </c>
      <c r="D276" s="4" t="s">
        <v>46</v>
      </c>
      <c r="E276" s="4" t="s">
        <v>7</v>
      </c>
      <c r="F276" s="8">
        <f t="shared" si="8"/>
        <v>5.5</v>
      </c>
      <c r="G276" s="2">
        <v>3461.17</v>
      </c>
      <c r="H276" s="11">
        <f t="shared" si="9"/>
        <v>19036.435000000001</v>
      </c>
    </row>
    <row r="277" spans="1:9" hidden="1" outlineLevel="2" x14ac:dyDescent="0.25">
      <c r="A277" s="4" t="s">
        <v>4</v>
      </c>
      <c r="B277" s="4" t="s">
        <v>50</v>
      </c>
      <c r="C277" s="4" t="s">
        <v>49</v>
      </c>
      <c r="D277" s="4" t="s">
        <v>46</v>
      </c>
      <c r="E277" s="4" t="s">
        <v>36</v>
      </c>
      <c r="F277" s="8">
        <f t="shared" si="8"/>
        <v>10.5</v>
      </c>
      <c r="G277" s="2">
        <v>1285765.73</v>
      </c>
      <c r="H277" s="11">
        <f t="shared" si="9"/>
        <v>13500540.164999999</v>
      </c>
    </row>
    <row r="278" spans="1:9" hidden="1" outlineLevel="2" x14ac:dyDescent="0.25">
      <c r="A278" s="4" t="s">
        <v>4</v>
      </c>
      <c r="B278" s="4" t="s">
        <v>50</v>
      </c>
      <c r="C278" s="4" t="s">
        <v>49</v>
      </c>
      <c r="D278" s="4" t="s">
        <v>46</v>
      </c>
      <c r="E278" s="4" t="s">
        <v>18</v>
      </c>
      <c r="F278" s="8">
        <f t="shared" si="8"/>
        <v>1.5</v>
      </c>
      <c r="G278" s="2">
        <v>1230765.3500000001</v>
      </c>
      <c r="H278" s="11">
        <f t="shared" si="9"/>
        <v>1846148.0250000001</v>
      </c>
    </row>
    <row r="279" spans="1:9" hidden="1" outlineLevel="2" x14ac:dyDescent="0.25">
      <c r="A279" s="4" t="s">
        <v>4</v>
      </c>
      <c r="B279" s="4" t="s">
        <v>50</v>
      </c>
      <c r="C279" s="4" t="s">
        <v>49</v>
      </c>
      <c r="D279" s="4" t="s">
        <v>46</v>
      </c>
      <c r="E279" s="4" t="s">
        <v>7</v>
      </c>
      <c r="F279" s="8">
        <f t="shared" si="8"/>
        <v>5.5</v>
      </c>
      <c r="G279" s="2">
        <v>1024367.49</v>
      </c>
      <c r="H279" s="11">
        <f t="shared" si="9"/>
        <v>5634021.1950000003</v>
      </c>
    </row>
    <row r="280" spans="1:9" hidden="1" outlineLevel="2" x14ac:dyDescent="0.25">
      <c r="A280" s="4" t="s">
        <v>4</v>
      </c>
      <c r="B280" s="4" t="s">
        <v>50</v>
      </c>
      <c r="C280" s="4" t="s">
        <v>49</v>
      </c>
      <c r="D280" s="4" t="s">
        <v>46</v>
      </c>
      <c r="E280" s="4" t="s">
        <v>11</v>
      </c>
      <c r="F280" s="8">
        <f t="shared" si="8"/>
        <v>3.5</v>
      </c>
      <c r="G280" s="2">
        <v>305694.53000000003</v>
      </c>
      <c r="H280" s="11">
        <f t="shared" si="9"/>
        <v>1069930.855</v>
      </c>
    </row>
    <row r="281" spans="1:9" hidden="1" outlineLevel="2" x14ac:dyDescent="0.25">
      <c r="A281" s="4" t="s">
        <v>4</v>
      </c>
      <c r="B281" s="4" t="s">
        <v>50</v>
      </c>
      <c r="C281" s="4" t="s">
        <v>49</v>
      </c>
      <c r="D281" s="4" t="s">
        <v>46</v>
      </c>
      <c r="E281" s="4" t="s">
        <v>33</v>
      </c>
      <c r="F281" s="8">
        <f t="shared" si="8"/>
        <v>8.5</v>
      </c>
      <c r="G281" s="2">
        <v>269129.84999999998</v>
      </c>
      <c r="H281" s="11">
        <f t="shared" si="9"/>
        <v>2287603.7249999996</v>
      </c>
    </row>
    <row r="282" spans="1:9" hidden="1" outlineLevel="2" x14ac:dyDescent="0.25">
      <c r="A282" s="4" t="s">
        <v>4</v>
      </c>
      <c r="B282" s="4" t="s">
        <v>50</v>
      </c>
      <c r="C282" s="4" t="s">
        <v>49</v>
      </c>
      <c r="D282" s="4" t="s">
        <v>46</v>
      </c>
      <c r="E282" s="4" t="s">
        <v>46</v>
      </c>
      <c r="F282" s="8">
        <f t="shared" si="8"/>
        <v>0.5</v>
      </c>
      <c r="G282" s="2">
        <v>150961.46</v>
      </c>
      <c r="H282" s="11">
        <f t="shared" si="9"/>
        <v>75480.73</v>
      </c>
    </row>
    <row r="283" spans="1:9" hidden="1" outlineLevel="2" x14ac:dyDescent="0.25">
      <c r="A283" s="4" t="s">
        <v>4</v>
      </c>
      <c r="B283" s="4" t="s">
        <v>50</v>
      </c>
      <c r="C283" s="4" t="s">
        <v>49</v>
      </c>
      <c r="D283" s="4" t="s">
        <v>46</v>
      </c>
      <c r="E283" s="4" t="s">
        <v>28</v>
      </c>
      <c r="F283" s="8">
        <f t="shared" si="8"/>
        <v>4.5</v>
      </c>
      <c r="G283" s="2">
        <v>75150.259999999995</v>
      </c>
      <c r="H283" s="11">
        <f t="shared" si="9"/>
        <v>338176.17</v>
      </c>
    </row>
    <row r="284" spans="1:9" hidden="1" outlineLevel="2" x14ac:dyDescent="0.25">
      <c r="A284" s="4" t="s">
        <v>4</v>
      </c>
      <c r="B284" s="4" t="s">
        <v>50</v>
      </c>
      <c r="C284" s="4" t="s">
        <v>49</v>
      </c>
      <c r="D284" s="4" t="s">
        <v>46</v>
      </c>
      <c r="E284" s="4" t="s">
        <v>23</v>
      </c>
      <c r="F284" s="8">
        <f t="shared" si="8"/>
        <v>9.5</v>
      </c>
      <c r="G284" s="2">
        <v>12057.41</v>
      </c>
      <c r="H284" s="11">
        <f t="shared" si="9"/>
        <v>114545.395</v>
      </c>
    </row>
    <row r="285" spans="1:9" hidden="1" outlineLevel="2" x14ac:dyDescent="0.25">
      <c r="A285" s="4" t="s">
        <v>4</v>
      </c>
      <c r="B285" s="4" t="s">
        <v>50</v>
      </c>
      <c r="C285" s="4" t="s">
        <v>49</v>
      </c>
      <c r="D285" s="4" t="s">
        <v>46</v>
      </c>
      <c r="E285" s="4" t="s">
        <v>27</v>
      </c>
      <c r="F285" s="8">
        <f t="shared" si="8"/>
        <v>6.5</v>
      </c>
      <c r="G285" s="2">
        <v>1191.25</v>
      </c>
      <c r="H285" s="11">
        <f t="shared" si="9"/>
        <v>7743.125</v>
      </c>
    </row>
    <row r="286" spans="1:9" outlineLevel="1" collapsed="1" x14ac:dyDescent="0.25">
      <c r="A286" s="4"/>
      <c r="B286" s="6" t="s">
        <v>305</v>
      </c>
      <c r="C286" s="4"/>
      <c r="D286" s="4"/>
      <c r="E286" s="4"/>
      <c r="G286" s="2">
        <f>SUBTOTAL(9,G274:G285)</f>
        <v>4775966.99</v>
      </c>
      <c r="H286" s="11">
        <f>SUBTOTAL(9,H274:H285)</f>
        <v>28677602.704999998</v>
      </c>
      <c r="I286" s="13">
        <f>H286/G286</f>
        <v>6.0045646808375439</v>
      </c>
    </row>
    <row r="287" spans="1:9" hidden="1" outlineLevel="2" x14ac:dyDescent="0.25">
      <c r="A287" s="4" t="s">
        <v>4</v>
      </c>
      <c r="B287" s="4" t="s">
        <v>16</v>
      </c>
      <c r="C287" s="4" t="s">
        <v>129</v>
      </c>
      <c r="D287" s="4" t="s">
        <v>46</v>
      </c>
      <c r="E287" s="4" t="s">
        <v>18</v>
      </c>
      <c r="F287" s="8">
        <f t="shared" si="8"/>
        <v>1.5</v>
      </c>
      <c r="G287" s="2">
        <v>34535.42</v>
      </c>
      <c r="H287" s="11">
        <f t="shared" si="9"/>
        <v>51803.13</v>
      </c>
    </row>
    <row r="288" spans="1:9" hidden="1" outlineLevel="2" x14ac:dyDescent="0.25">
      <c r="A288" s="4" t="s">
        <v>4</v>
      </c>
      <c r="B288" s="4" t="s">
        <v>16</v>
      </c>
      <c r="C288" s="4" t="s">
        <v>129</v>
      </c>
      <c r="D288" s="4" t="s">
        <v>46</v>
      </c>
      <c r="E288" s="4" t="s">
        <v>28</v>
      </c>
      <c r="F288" s="8">
        <f t="shared" si="8"/>
        <v>4.5</v>
      </c>
      <c r="G288" s="2">
        <v>4210.76</v>
      </c>
      <c r="H288" s="11">
        <f t="shared" si="9"/>
        <v>18948.420000000002</v>
      </c>
    </row>
    <row r="289" spans="1:8" hidden="1" outlineLevel="2" x14ac:dyDescent="0.25">
      <c r="A289" s="4" t="s">
        <v>4</v>
      </c>
      <c r="B289" s="4" t="s">
        <v>16</v>
      </c>
      <c r="C289" s="4" t="s">
        <v>129</v>
      </c>
      <c r="D289" s="4" t="s">
        <v>46</v>
      </c>
      <c r="E289" s="4" t="s">
        <v>11</v>
      </c>
      <c r="F289" s="8">
        <f t="shared" si="8"/>
        <v>3.5</v>
      </c>
      <c r="G289" s="2">
        <v>50.26</v>
      </c>
      <c r="H289" s="11">
        <f t="shared" si="9"/>
        <v>175.91</v>
      </c>
    </row>
    <row r="290" spans="1:8" hidden="1" outlineLevel="2" x14ac:dyDescent="0.25">
      <c r="A290" s="4" t="s">
        <v>4</v>
      </c>
      <c r="B290" s="4" t="s">
        <v>16</v>
      </c>
      <c r="C290" s="4" t="s">
        <v>101</v>
      </c>
      <c r="D290" s="4" t="s">
        <v>46</v>
      </c>
      <c r="E290" s="4" t="s">
        <v>28</v>
      </c>
      <c r="F290" s="8">
        <f t="shared" si="8"/>
        <v>4.5</v>
      </c>
      <c r="G290" s="2">
        <v>62131.66</v>
      </c>
      <c r="H290" s="11">
        <f t="shared" si="9"/>
        <v>279592.47000000003</v>
      </c>
    </row>
    <row r="291" spans="1:8" hidden="1" outlineLevel="2" x14ac:dyDescent="0.25">
      <c r="A291" s="4" t="s">
        <v>4</v>
      </c>
      <c r="B291" s="4" t="s">
        <v>16</v>
      </c>
      <c r="C291" s="4" t="s">
        <v>101</v>
      </c>
      <c r="D291" s="4" t="s">
        <v>46</v>
      </c>
      <c r="E291" s="4" t="s">
        <v>11</v>
      </c>
      <c r="F291" s="8">
        <f t="shared" si="8"/>
        <v>3.5</v>
      </c>
      <c r="G291" s="2">
        <v>10671.64</v>
      </c>
      <c r="H291" s="11">
        <f t="shared" si="9"/>
        <v>37350.74</v>
      </c>
    </row>
    <row r="292" spans="1:8" hidden="1" outlineLevel="2" x14ac:dyDescent="0.25">
      <c r="A292" s="4" t="s">
        <v>4</v>
      </c>
      <c r="B292" s="4" t="s">
        <v>16</v>
      </c>
      <c r="C292" s="4" t="s">
        <v>101</v>
      </c>
      <c r="D292" s="4" t="s">
        <v>46</v>
      </c>
      <c r="E292" s="4" t="s">
        <v>7</v>
      </c>
      <c r="F292" s="8">
        <f t="shared" si="8"/>
        <v>5.5</v>
      </c>
      <c r="G292" s="2">
        <v>221.1</v>
      </c>
      <c r="H292" s="11">
        <f t="shared" si="9"/>
        <v>1216.05</v>
      </c>
    </row>
    <row r="293" spans="1:8" hidden="1" outlineLevel="2" x14ac:dyDescent="0.25">
      <c r="A293" s="4" t="s">
        <v>4</v>
      </c>
      <c r="B293" s="4" t="s">
        <v>16</v>
      </c>
      <c r="C293" s="4" t="s">
        <v>111</v>
      </c>
      <c r="D293" s="4" t="s">
        <v>46</v>
      </c>
      <c r="E293" s="4" t="s">
        <v>18</v>
      </c>
      <c r="F293" s="8">
        <f t="shared" si="8"/>
        <v>1.5</v>
      </c>
      <c r="G293" s="2">
        <v>722791.76</v>
      </c>
      <c r="H293" s="11">
        <f t="shared" si="9"/>
        <v>1084187.6400000001</v>
      </c>
    </row>
    <row r="294" spans="1:8" hidden="1" outlineLevel="2" x14ac:dyDescent="0.25">
      <c r="A294" s="4" t="s">
        <v>4</v>
      </c>
      <c r="B294" s="4" t="s">
        <v>16</v>
      </c>
      <c r="C294" s="4" t="s">
        <v>111</v>
      </c>
      <c r="D294" s="4" t="s">
        <v>46</v>
      </c>
      <c r="E294" s="4" t="s">
        <v>21</v>
      </c>
      <c r="F294" s="8">
        <f t="shared" si="8"/>
        <v>2.5</v>
      </c>
      <c r="G294" s="2">
        <v>639930.28</v>
      </c>
      <c r="H294" s="11">
        <f t="shared" si="9"/>
        <v>1599825.7000000002</v>
      </c>
    </row>
    <row r="295" spans="1:8" hidden="1" outlineLevel="2" x14ac:dyDescent="0.25">
      <c r="A295" s="4" t="s">
        <v>4</v>
      </c>
      <c r="B295" s="4" t="s">
        <v>16</v>
      </c>
      <c r="C295" s="4" t="s">
        <v>111</v>
      </c>
      <c r="D295" s="4" t="s">
        <v>46</v>
      </c>
      <c r="E295" s="4" t="s">
        <v>28</v>
      </c>
      <c r="F295" s="8">
        <f t="shared" si="8"/>
        <v>4.5</v>
      </c>
      <c r="G295" s="2">
        <v>551756.35</v>
      </c>
      <c r="H295" s="11">
        <f t="shared" si="9"/>
        <v>2482903.5749999997</v>
      </c>
    </row>
    <row r="296" spans="1:8" hidden="1" outlineLevel="2" x14ac:dyDescent="0.25">
      <c r="A296" s="4" t="s">
        <v>4</v>
      </c>
      <c r="B296" s="4" t="s">
        <v>16</v>
      </c>
      <c r="C296" s="4" t="s">
        <v>111</v>
      </c>
      <c r="D296" s="4" t="s">
        <v>46</v>
      </c>
      <c r="E296" s="4" t="s">
        <v>11</v>
      </c>
      <c r="F296" s="8">
        <f t="shared" si="8"/>
        <v>3.5</v>
      </c>
      <c r="G296" s="2">
        <v>52864.58</v>
      </c>
      <c r="H296" s="11">
        <f t="shared" si="9"/>
        <v>185026.03</v>
      </c>
    </row>
    <row r="297" spans="1:8" hidden="1" outlineLevel="2" x14ac:dyDescent="0.25">
      <c r="A297" s="4" t="s">
        <v>4</v>
      </c>
      <c r="B297" s="4" t="s">
        <v>16</v>
      </c>
      <c r="C297" s="4" t="s">
        <v>111</v>
      </c>
      <c r="D297" s="4" t="s">
        <v>46</v>
      </c>
      <c r="E297" s="4" t="s">
        <v>7</v>
      </c>
      <c r="F297" s="8">
        <f t="shared" si="8"/>
        <v>5.5</v>
      </c>
      <c r="G297" s="2">
        <v>1628</v>
      </c>
      <c r="H297" s="11">
        <f t="shared" si="9"/>
        <v>8954</v>
      </c>
    </row>
    <row r="298" spans="1:8" hidden="1" outlineLevel="2" x14ac:dyDescent="0.25">
      <c r="A298" s="4" t="s">
        <v>4</v>
      </c>
      <c r="B298" s="4" t="s">
        <v>16</v>
      </c>
      <c r="C298" s="4" t="s">
        <v>102</v>
      </c>
      <c r="D298" s="4" t="s">
        <v>46</v>
      </c>
      <c r="E298" s="4" t="s">
        <v>28</v>
      </c>
      <c r="F298" s="8">
        <f t="shared" si="8"/>
        <v>4.5</v>
      </c>
      <c r="G298" s="2">
        <v>118.94</v>
      </c>
      <c r="H298" s="11">
        <f t="shared" si="9"/>
        <v>535.23</v>
      </c>
    </row>
    <row r="299" spans="1:8" hidden="1" outlineLevel="2" x14ac:dyDescent="0.25">
      <c r="A299" s="4" t="s">
        <v>4</v>
      </c>
      <c r="B299" s="4" t="s">
        <v>16</v>
      </c>
      <c r="C299" s="4" t="s">
        <v>275</v>
      </c>
      <c r="D299" s="4" t="s">
        <v>46</v>
      </c>
      <c r="E299" s="4" t="s">
        <v>28</v>
      </c>
      <c r="F299" s="8">
        <f t="shared" si="8"/>
        <v>4.5</v>
      </c>
      <c r="G299" s="2">
        <v>1926.93</v>
      </c>
      <c r="H299" s="11">
        <f t="shared" si="9"/>
        <v>8671.1849999999995</v>
      </c>
    </row>
    <row r="300" spans="1:8" hidden="1" outlineLevel="2" x14ac:dyDescent="0.25">
      <c r="A300" s="4" t="s">
        <v>4</v>
      </c>
      <c r="B300" s="4" t="s">
        <v>16</v>
      </c>
      <c r="C300" s="4" t="s">
        <v>17</v>
      </c>
      <c r="D300" s="4" t="s">
        <v>46</v>
      </c>
      <c r="E300" s="4" t="s">
        <v>21</v>
      </c>
      <c r="F300" s="8">
        <f t="shared" si="8"/>
        <v>2.5</v>
      </c>
      <c r="G300" s="2">
        <v>25617.360000000001</v>
      </c>
      <c r="H300" s="11">
        <f t="shared" si="9"/>
        <v>64043.4</v>
      </c>
    </row>
    <row r="301" spans="1:8" hidden="1" outlineLevel="2" x14ac:dyDescent="0.25">
      <c r="A301" s="4" t="s">
        <v>4</v>
      </c>
      <c r="B301" s="4" t="s">
        <v>16</v>
      </c>
      <c r="C301" s="4" t="s">
        <v>17</v>
      </c>
      <c r="D301" s="4" t="s">
        <v>46</v>
      </c>
      <c r="E301" s="4" t="s">
        <v>18</v>
      </c>
      <c r="F301" s="8">
        <f t="shared" si="8"/>
        <v>1.5</v>
      </c>
      <c r="G301" s="2">
        <v>18778.080000000002</v>
      </c>
      <c r="H301" s="11">
        <f t="shared" si="9"/>
        <v>28167.120000000003</v>
      </c>
    </row>
    <row r="302" spans="1:8" hidden="1" outlineLevel="2" x14ac:dyDescent="0.25">
      <c r="A302" s="4" t="s">
        <v>4</v>
      </c>
      <c r="B302" s="4" t="s">
        <v>16</v>
      </c>
      <c r="C302" s="4" t="s">
        <v>17</v>
      </c>
      <c r="D302" s="4" t="s">
        <v>46</v>
      </c>
      <c r="E302" s="4" t="s">
        <v>28</v>
      </c>
      <c r="F302" s="8">
        <f t="shared" si="8"/>
        <v>4.5</v>
      </c>
      <c r="G302" s="2">
        <v>6824.24</v>
      </c>
      <c r="H302" s="11">
        <f t="shared" si="9"/>
        <v>30709.079999999998</v>
      </c>
    </row>
    <row r="303" spans="1:8" hidden="1" outlineLevel="2" x14ac:dyDescent="0.25">
      <c r="A303" s="4" t="s">
        <v>4</v>
      </c>
      <c r="B303" s="4" t="s">
        <v>16</v>
      </c>
      <c r="C303" s="4" t="s">
        <v>17</v>
      </c>
      <c r="D303" s="4" t="s">
        <v>46</v>
      </c>
      <c r="E303" s="4" t="s">
        <v>7</v>
      </c>
      <c r="F303" s="8">
        <f t="shared" si="8"/>
        <v>5.5</v>
      </c>
      <c r="G303" s="2">
        <v>5675.43</v>
      </c>
      <c r="H303" s="11">
        <f t="shared" si="9"/>
        <v>31214.865000000002</v>
      </c>
    </row>
    <row r="304" spans="1:8" hidden="1" outlineLevel="2" x14ac:dyDescent="0.25">
      <c r="A304" s="4" t="s">
        <v>4</v>
      </c>
      <c r="B304" s="4" t="s">
        <v>16</v>
      </c>
      <c r="C304" s="4" t="s">
        <v>17</v>
      </c>
      <c r="D304" s="4" t="s">
        <v>46</v>
      </c>
      <c r="E304" s="4" t="s">
        <v>46</v>
      </c>
      <c r="F304" s="8">
        <f t="shared" si="8"/>
        <v>0.5</v>
      </c>
      <c r="G304" s="2">
        <v>4479.78</v>
      </c>
      <c r="H304" s="11">
        <f t="shared" si="9"/>
        <v>2239.89</v>
      </c>
    </row>
    <row r="305" spans="1:9" hidden="1" outlineLevel="2" x14ac:dyDescent="0.25">
      <c r="A305" s="4" t="s">
        <v>4</v>
      </c>
      <c r="B305" s="4" t="s">
        <v>16</v>
      </c>
      <c r="C305" s="4" t="s">
        <v>263</v>
      </c>
      <c r="D305" s="4" t="s">
        <v>46</v>
      </c>
      <c r="E305" s="4" t="s">
        <v>28</v>
      </c>
      <c r="F305" s="8">
        <f t="shared" si="8"/>
        <v>4.5</v>
      </c>
      <c r="G305" s="2">
        <v>1359.32</v>
      </c>
      <c r="H305" s="11">
        <f t="shared" si="9"/>
        <v>6116.94</v>
      </c>
    </row>
    <row r="306" spans="1:9" hidden="1" outlineLevel="2" x14ac:dyDescent="0.25">
      <c r="A306" s="4" t="s">
        <v>4</v>
      </c>
      <c r="B306" s="4" t="s">
        <v>16</v>
      </c>
      <c r="C306" s="4" t="s">
        <v>212</v>
      </c>
      <c r="D306" s="4" t="s">
        <v>46</v>
      </c>
      <c r="E306" s="4" t="s">
        <v>21</v>
      </c>
      <c r="F306" s="8">
        <f t="shared" si="8"/>
        <v>2.5</v>
      </c>
      <c r="G306" s="2">
        <v>1193</v>
      </c>
      <c r="H306" s="11">
        <f t="shared" si="9"/>
        <v>2982.5</v>
      </c>
    </row>
    <row r="307" spans="1:9" outlineLevel="1" collapsed="1" x14ac:dyDescent="0.25">
      <c r="A307" s="4"/>
      <c r="B307" s="6" t="s">
        <v>306</v>
      </c>
      <c r="C307" s="4"/>
      <c r="D307" s="4"/>
      <c r="E307" s="4"/>
      <c r="G307" s="2">
        <f>SUBTOTAL(9,G287:G306)</f>
        <v>2146764.89</v>
      </c>
      <c r="H307" s="11">
        <f>SUBTOTAL(9,H287:H306)</f>
        <v>5924663.8750000009</v>
      </c>
      <c r="I307" s="13">
        <f>H307/G307</f>
        <v>2.7598103092695916</v>
      </c>
    </row>
    <row r="308" spans="1:9" hidden="1" outlineLevel="2" x14ac:dyDescent="0.25">
      <c r="A308" s="4" t="s">
        <v>4</v>
      </c>
      <c r="B308" s="4" t="s">
        <v>103</v>
      </c>
      <c r="C308" s="4" t="s">
        <v>251</v>
      </c>
      <c r="D308" s="4" t="s">
        <v>46</v>
      </c>
      <c r="E308" s="4" t="s">
        <v>46</v>
      </c>
      <c r="F308" s="8">
        <f t="shared" si="8"/>
        <v>0.5</v>
      </c>
      <c r="G308" s="2">
        <v>20372.060000000001</v>
      </c>
      <c r="H308" s="11">
        <f t="shared" si="9"/>
        <v>10186.030000000001</v>
      </c>
    </row>
    <row r="309" spans="1:9" hidden="1" outlineLevel="2" x14ac:dyDescent="0.25">
      <c r="A309" s="4" t="s">
        <v>4</v>
      </c>
      <c r="B309" s="4" t="s">
        <v>103</v>
      </c>
      <c r="C309" s="4" t="s">
        <v>251</v>
      </c>
      <c r="D309" s="4" t="s">
        <v>46</v>
      </c>
      <c r="E309" s="4" t="s">
        <v>33</v>
      </c>
      <c r="F309" s="8">
        <f t="shared" si="8"/>
        <v>8.5</v>
      </c>
      <c r="G309" s="2">
        <v>9022.2099999999991</v>
      </c>
      <c r="H309" s="11">
        <f t="shared" si="9"/>
        <v>76688.784999999989</v>
      </c>
    </row>
    <row r="310" spans="1:9" hidden="1" outlineLevel="2" x14ac:dyDescent="0.25">
      <c r="A310" s="4" t="s">
        <v>4</v>
      </c>
      <c r="B310" s="4" t="s">
        <v>103</v>
      </c>
      <c r="C310" s="4" t="s">
        <v>104</v>
      </c>
      <c r="D310" s="4" t="s">
        <v>46</v>
      </c>
      <c r="E310" s="4" t="s">
        <v>11</v>
      </c>
      <c r="F310" s="8">
        <f t="shared" si="8"/>
        <v>3.5</v>
      </c>
      <c r="G310" s="2">
        <v>1071586.45</v>
      </c>
      <c r="H310" s="11">
        <f t="shared" si="9"/>
        <v>3750552.5749999997</v>
      </c>
    </row>
    <row r="311" spans="1:9" hidden="1" outlineLevel="2" x14ac:dyDescent="0.25">
      <c r="A311" s="4" t="s">
        <v>4</v>
      </c>
      <c r="B311" s="4" t="s">
        <v>103</v>
      </c>
      <c r="C311" s="4" t="s">
        <v>104</v>
      </c>
      <c r="D311" s="4" t="s">
        <v>46</v>
      </c>
      <c r="E311" s="4" t="s">
        <v>7</v>
      </c>
      <c r="F311" s="8">
        <f t="shared" si="8"/>
        <v>5.5</v>
      </c>
      <c r="G311" s="2">
        <v>221495.87</v>
      </c>
      <c r="H311" s="11">
        <f t="shared" si="9"/>
        <v>1218227.2849999999</v>
      </c>
    </row>
    <row r="312" spans="1:9" hidden="1" outlineLevel="2" x14ac:dyDescent="0.25">
      <c r="A312" s="4" t="s">
        <v>4</v>
      </c>
      <c r="B312" s="4" t="s">
        <v>103</v>
      </c>
      <c r="C312" s="4" t="s">
        <v>104</v>
      </c>
      <c r="D312" s="4" t="s">
        <v>46</v>
      </c>
      <c r="E312" s="4" t="s">
        <v>81</v>
      </c>
      <c r="F312" s="8">
        <f t="shared" si="8"/>
        <v>7.5</v>
      </c>
      <c r="G312" s="2">
        <v>90225.12</v>
      </c>
      <c r="H312" s="11">
        <f t="shared" si="9"/>
        <v>676688.39999999991</v>
      </c>
    </row>
    <row r="313" spans="1:9" hidden="1" outlineLevel="2" x14ac:dyDescent="0.25">
      <c r="A313" s="4" t="s">
        <v>4</v>
      </c>
      <c r="B313" s="4" t="s">
        <v>103</v>
      </c>
      <c r="C313" s="4" t="s">
        <v>104</v>
      </c>
      <c r="D313" s="4" t="s">
        <v>46</v>
      </c>
      <c r="E313" s="4" t="s">
        <v>22</v>
      </c>
      <c r="F313" s="8">
        <f t="shared" si="8"/>
        <v>13.5</v>
      </c>
      <c r="G313" s="2">
        <v>38735.89</v>
      </c>
      <c r="H313" s="11">
        <f t="shared" si="9"/>
        <v>522934.51500000001</v>
      </c>
    </row>
    <row r="314" spans="1:9" hidden="1" outlineLevel="2" x14ac:dyDescent="0.25">
      <c r="A314" s="4" t="s">
        <v>4</v>
      </c>
      <c r="B314" s="4" t="s">
        <v>103</v>
      </c>
      <c r="C314" s="4" t="s">
        <v>104</v>
      </c>
      <c r="D314" s="4" t="s">
        <v>46</v>
      </c>
      <c r="E314" s="4" t="s">
        <v>27</v>
      </c>
      <c r="F314" s="8">
        <f t="shared" si="8"/>
        <v>6.5</v>
      </c>
      <c r="G314" s="2">
        <v>18906.509999999998</v>
      </c>
      <c r="H314" s="11">
        <f t="shared" si="9"/>
        <v>122892.31499999999</v>
      </c>
    </row>
    <row r="315" spans="1:9" hidden="1" outlineLevel="2" x14ac:dyDescent="0.25">
      <c r="A315" s="4" t="s">
        <v>4</v>
      </c>
      <c r="B315" s="4" t="s">
        <v>103</v>
      </c>
      <c r="C315" s="4" t="s">
        <v>104</v>
      </c>
      <c r="D315" s="4" t="s">
        <v>46</v>
      </c>
      <c r="E315" s="4" t="s">
        <v>18</v>
      </c>
      <c r="F315" s="8">
        <f t="shared" si="8"/>
        <v>1.5</v>
      </c>
      <c r="G315" s="2">
        <v>16402.96</v>
      </c>
      <c r="H315" s="11">
        <f t="shared" si="9"/>
        <v>24604.44</v>
      </c>
    </row>
    <row r="316" spans="1:9" hidden="1" outlineLevel="2" x14ac:dyDescent="0.25">
      <c r="A316" s="4" t="s">
        <v>4</v>
      </c>
      <c r="B316" s="4" t="s">
        <v>103</v>
      </c>
      <c r="C316" s="4" t="s">
        <v>104</v>
      </c>
      <c r="D316" s="4" t="s">
        <v>46</v>
      </c>
      <c r="E316" s="4" t="s">
        <v>36</v>
      </c>
      <c r="F316" s="8">
        <f t="shared" si="8"/>
        <v>10.5</v>
      </c>
      <c r="G316" s="2">
        <v>9968.2999999999993</v>
      </c>
      <c r="H316" s="11">
        <f t="shared" si="9"/>
        <v>104667.15</v>
      </c>
    </row>
    <row r="317" spans="1:9" hidden="1" outlineLevel="2" x14ac:dyDescent="0.25">
      <c r="A317" s="4" t="s">
        <v>4</v>
      </c>
      <c r="B317" s="4" t="s">
        <v>103</v>
      </c>
      <c r="C317" s="4" t="s">
        <v>104</v>
      </c>
      <c r="D317" s="4" t="s">
        <v>46</v>
      </c>
      <c r="E317" s="4" t="s">
        <v>93</v>
      </c>
      <c r="F317" s="8">
        <f t="shared" si="8"/>
        <v>11.5</v>
      </c>
      <c r="G317" s="2">
        <v>5282.68</v>
      </c>
      <c r="H317" s="11">
        <f t="shared" si="9"/>
        <v>60750.820000000007</v>
      </c>
    </row>
    <row r="318" spans="1:9" hidden="1" outlineLevel="2" x14ac:dyDescent="0.25">
      <c r="A318" s="4" t="s">
        <v>4</v>
      </c>
      <c r="B318" s="4" t="s">
        <v>103</v>
      </c>
      <c r="C318" s="4" t="s">
        <v>104</v>
      </c>
      <c r="D318" s="4" t="s">
        <v>46</v>
      </c>
      <c r="E318" s="4" t="s">
        <v>28</v>
      </c>
      <c r="F318" s="8">
        <f t="shared" si="8"/>
        <v>4.5</v>
      </c>
      <c r="G318" s="2">
        <v>4498.57</v>
      </c>
      <c r="H318" s="11">
        <f t="shared" si="9"/>
        <v>20243.564999999999</v>
      </c>
    </row>
    <row r="319" spans="1:9" hidden="1" outlineLevel="2" x14ac:dyDescent="0.25">
      <c r="A319" s="4" t="s">
        <v>4</v>
      </c>
      <c r="B319" s="4" t="s">
        <v>103</v>
      </c>
      <c r="C319" s="4" t="s">
        <v>104</v>
      </c>
      <c r="D319" s="4" t="s">
        <v>46</v>
      </c>
      <c r="E319" s="4" t="s">
        <v>15</v>
      </c>
      <c r="F319" s="8">
        <f t="shared" si="8"/>
        <v>12.5</v>
      </c>
      <c r="G319" s="2">
        <v>1561.14</v>
      </c>
      <c r="H319" s="11">
        <f t="shared" si="9"/>
        <v>19514.25</v>
      </c>
    </row>
    <row r="320" spans="1:9" outlineLevel="1" collapsed="1" x14ac:dyDescent="0.25">
      <c r="A320" s="4"/>
      <c r="B320" s="6" t="s">
        <v>307</v>
      </c>
      <c r="C320" s="4"/>
      <c r="D320" s="4"/>
      <c r="E320" s="4"/>
      <c r="G320" s="2">
        <f>SUBTOTAL(9,G308:G319)</f>
        <v>1508057.7599999998</v>
      </c>
      <c r="H320" s="11">
        <f>SUBTOTAL(9,H308:H319)</f>
        <v>6607950.1300000008</v>
      </c>
      <c r="I320" s="13">
        <f>H320/G320</f>
        <v>4.3817619624861068</v>
      </c>
    </row>
    <row r="321" spans="1:8" hidden="1" outlineLevel="2" x14ac:dyDescent="0.25">
      <c r="A321" s="4" t="s">
        <v>4</v>
      </c>
      <c r="B321" s="4" t="s">
        <v>58</v>
      </c>
      <c r="C321" s="4" t="s">
        <v>123</v>
      </c>
      <c r="D321" s="4" t="s">
        <v>46</v>
      </c>
      <c r="E321" s="4" t="s">
        <v>11</v>
      </c>
      <c r="F321" s="8">
        <f t="shared" si="8"/>
        <v>3.5</v>
      </c>
      <c r="G321" s="2">
        <v>73091.88</v>
      </c>
      <c r="H321" s="11">
        <f t="shared" si="9"/>
        <v>255821.58000000002</v>
      </c>
    </row>
    <row r="322" spans="1:8" hidden="1" outlineLevel="2" x14ac:dyDescent="0.25">
      <c r="A322" s="4" t="s">
        <v>4</v>
      </c>
      <c r="B322" s="4" t="s">
        <v>58</v>
      </c>
      <c r="C322" s="4" t="s">
        <v>123</v>
      </c>
      <c r="D322" s="4" t="s">
        <v>46</v>
      </c>
      <c r="E322" s="4" t="s">
        <v>21</v>
      </c>
      <c r="F322" s="8">
        <f t="shared" si="8"/>
        <v>2.5</v>
      </c>
      <c r="G322" s="2">
        <v>14353.7</v>
      </c>
      <c r="H322" s="11">
        <f t="shared" si="9"/>
        <v>35884.25</v>
      </c>
    </row>
    <row r="323" spans="1:8" hidden="1" outlineLevel="2" x14ac:dyDescent="0.25">
      <c r="A323" s="4" t="s">
        <v>4</v>
      </c>
      <c r="B323" s="4" t="s">
        <v>58</v>
      </c>
      <c r="C323" s="4" t="s">
        <v>126</v>
      </c>
      <c r="D323" s="4" t="s">
        <v>46</v>
      </c>
      <c r="E323" s="4" t="s">
        <v>18</v>
      </c>
      <c r="F323" s="8">
        <f t="shared" si="8"/>
        <v>1.5</v>
      </c>
      <c r="G323" s="2">
        <v>1041808.93</v>
      </c>
      <c r="H323" s="11">
        <f t="shared" si="9"/>
        <v>1562713.395</v>
      </c>
    </row>
    <row r="324" spans="1:8" hidden="1" outlineLevel="2" x14ac:dyDescent="0.25">
      <c r="A324" s="4" t="s">
        <v>4</v>
      </c>
      <c r="B324" s="4" t="s">
        <v>58</v>
      </c>
      <c r="C324" s="4" t="s">
        <v>126</v>
      </c>
      <c r="D324" s="4" t="s">
        <v>46</v>
      </c>
      <c r="E324" s="4" t="s">
        <v>33</v>
      </c>
      <c r="F324" s="8">
        <f t="shared" si="8"/>
        <v>8.5</v>
      </c>
      <c r="G324" s="2">
        <v>88984.86</v>
      </c>
      <c r="H324" s="11">
        <f t="shared" si="9"/>
        <v>756371.31</v>
      </c>
    </row>
    <row r="325" spans="1:8" hidden="1" outlineLevel="2" x14ac:dyDescent="0.25">
      <c r="A325" s="4" t="s">
        <v>4</v>
      </c>
      <c r="B325" s="4" t="s">
        <v>58</v>
      </c>
      <c r="C325" s="4" t="s">
        <v>126</v>
      </c>
      <c r="D325" s="4" t="s">
        <v>46</v>
      </c>
      <c r="E325" s="4" t="s">
        <v>93</v>
      </c>
      <c r="F325" s="8">
        <f t="shared" si="8"/>
        <v>11.5</v>
      </c>
      <c r="G325" s="2">
        <v>33788.559999999998</v>
      </c>
      <c r="H325" s="11">
        <f t="shared" si="9"/>
        <v>388568.43999999994</v>
      </c>
    </row>
    <row r="326" spans="1:8" hidden="1" outlineLevel="2" x14ac:dyDescent="0.25">
      <c r="A326" s="4" t="s">
        <v>4</v>
      </c>
      <c r="B326" s="4" t="s">
        <v>58</v>
      </c>
      <c r="C326" s="4" t="s">
        <v>126</v>
      </c>
      <c r="D326" s="4" t="s">
        <v>46</v>
      </c>
      <c r="E326" s="4" t="s">
        <v>7</v>
      </c>
      <c r="F326" s="8">
        <f t="shared" si="8"/>
        <v>5.5</v>
      </c>
      <c r="G326" s="2">
        <v>21906.93</v>
      </c>
      <c r="H326" s="11">
        <f t="shared" si="9"/>
        <v>120488.11500000001</v>
      </c>
    </row>
    <row r="327" spans="1:8" hidden="1" outlineLevel="2" x14ac:dyDescent="0.25">
      <c r="A327" s="4" t="s">
        <v>4</v>
      </c>
      <c r="B327" s="4" t="s">
        <v>58</v>
      </c>
      <c r="C327" s="4" t="s">
        <v>59</v>
      </c>
      <c r="D327" s="4" t="s">
        <v>46</v>
      </c>
      <c r="E327" s="4" t="s">
        <v>22</v>
      </c>
      <c r="F327" s="8">
        <f t="shared" si="8"/>
        <v>13.5</v>
      </c>
      <c r="G327" s="2">
        <v>16943860.82</v>
      </c>
      <c r="H327" s="11">
        <f t="shared" si="9"/>
        <v>228742121.06999999</v>
      </c>
    </row>
    <row r="328" spans="1:8" hidden="1" outlineLevel="2" x14ac:dyDescent="0.25">
      <c r="A328" s="4" t="s">
        <v>4</v>
      </c>
      <c r="B328" s="4" t="s">
        <v>58</v>
      </c>
      <c r="C328" s="4" t="s">
        <v>59</v>
      </c>
      <c r="D328" s="4" t="s">
        <v>46</v>
      </c>
      <c r="E328" s="4" t="s">
        <v>11</v>
      </c>
      <c r="F328" s="8">
        <f t="shared" si="8"/>
        <v>3.5</v>
      </c>
      <c r="G328" s="2">
        <v>11345086.75</v>
      </c>
      <c r="H328" s="11">
        <f t="shared" si="9"/>
        <v>39707803.625</v>
      </c>
    </row>
    <row r="329" spans="1:8" hidden="1" outlineLevel="2" x14ac:dyDescent="0.25">
      <c r="A329" s="4" t="s">
        <v>4</v>
      </c>
      <c r="B329" s="4" t="s">
        <v>58</v>
      </c>
      <c r="C329" s="4" t="s">
        <v>59</v>
      </c>
      <c r="D329" s="4" t="s">
        <v>46</v>
      </c>
      <c r="E329" s="4" t="s">
        <v>18</v>
      </c>
      <c r="F329" s="8">
        <f t="shared" si="8"/>
        <v>1.5</v>
      </c>
      <c r="G329" s="2">
        <v>7685927.6399999997</v>
      </c>
      <c r="H329" s="11">
        <f t="shared" si="9"/>
        <v>11528891.459999999</v>
      </c>
    </row>
    <row r="330" spans="1:8" hidden="1" outlineLevel="2" x14ac:dyDescent="0.25">
      <c r="A330" s="4" t="s">
        <v>4</v>
      </c>
      <c r="B330" s="4" t="s">
        <v>58</v>
      </c>
      <c r="C330" s="4" t="s">
        <v>59</v>
      </c>
      <c r="D330" s="4" t="s">
        <v>46</v>
      </c>
      <c r="E330" s="4" t="s">
        <v>36</v>
      </c>
      <c r="F330" s="8">
        <f t="shared" si="8"/>
        <v>10.5</v>
      </c>
      <c r="G330" s="2">
        <v>6639592.75</v>
      </c>
      <c r="H330" s="11">
        <f t="shared" si="9"/>
        <v>69715723.875</v>
      </c>
    </row>
    <row r="331" spans="1:8" hidden="1" outlineLevel="2" x14ac:dyDescent="0.25">
      <c r="A331" s="4" t="s">
        <v>4</v>
      </c>
      <c r="B331" s="4" t="s">
        <v>58</v>
      </c>
      <c r="C331" s="4" t="s">
        <v>59</v>
      </c>
      <c r="D331" s="4" t="s">
        <v>46</v>
      </c>
      <c r="E331" s="4" t="s">
        <v>81</v>
      </c>
      <c r="F331" s="8">
        <f t="shared" si="8"/>
        <v>7.5</v>
      </c>
      <c r="G331" s="2">
        <v>6385434.3600000003</v>
      </c>
      <c r="H331" s="11">
        <f t="shared" si="9"/>
        <v>47890757.700000003</v>
      </c>
    </row>
    <row r="332" spans="1:8" hidden="1" outlineLevel="2" x14ac:dyDescent="0.25">
      <c r="A332" s="4" t="s">
        <v>4</v>
      </c>
      <c r="B332" s="4" t="s">
        <v>58</v>
      </c>
      <c r="C332" s="4" t="s">
        <v>59</v>
      </c>
      <c r="D332" s="4" t="s">
        <v>46</v>
      </c>
      <c r="E332" s="4" t="s">
        <v>21</v>
      </c>
      <c r="F332" s="8">
        <f t="shared" si="8"/>
        <v>2.5</v>
      </c>
      <c r="G332" s="2">
        <v>5028490.87</v>
      </c>
      <c r="H332" s="11">
        <f t="shared" si="9"/>
        <v>12571227.175000001</v>
      </c>
    </row>
    <row r="333" spans="1:8" hidden="1" outlineLevel="2" x14ac:dyDescent="0.25">
      <c r="A333" s="4" t="s">
        <v>4</v>
      </c>
      <c r="B333" s="4" t="s">
        <v>58</v>
      </c>
      <c r="C333" s="4" t="s">
        <v>59</v>
      </c>
      <c r="D333" s="4" t="s">
        <v>46</v>
      </c>
      <c r="E333" s="4" t="s">
        <v>15</v>
      </c>
      <c r="F333" s="8">
        <f t="shared" si="8"/>
        <v>12.5</v>
      </c>
      <c r="G333" s="2">
        <v>3672339.87</v>
      </c>
      <c r="H333" s="11">
        <f t="shared" si="9"/>
        <v>45904248.375</v>
      </c>
    </row>
    <row r="334" spans="1:8" hidden="1" outlineLevel="2" x14ac:dyDescent="0.25">
      <c r="A334" s="4" t="s">
        <v>4</v>
      </c>
      <c r="B334" s="4" t="s">
        <v>58</v>
      </c>
      <c r="C334" s="4" t="s">
        <v>59</v>
      </c>
      <c r="D334" s="4" t="s">
        <v>46</v>
      </c>
      <c r="E334" s="4" t="s">
        <v>33</v>
      </c>
      <c r="F334" s="8">
        <f t="shared" si="8"/>
        <v>8.5</v>
      </c>
      <c r="G334" s="2">
        <v>3393752.55</v>
      </c>
      <c r="H334" s="11">
        <f t="shared" si="9"/>
        <v>28846896.674999997</v>
      </c>
    </row>
    <row r="335" spans="1:8" hidden="1" outlineLevel="2" x14ac:dyDescent="0.25">
      <c r="A335" s="4" t="s">
        <v>4</v>
      </c>
      <c r="B335" s="4" t="s">
        <v>58</v>
      </c>
      <c r="C335" s="4" t="s">
        <v>59</v>
      </c>
      <c r="D335" s="4" t="s">
        <v>46</v>
      </c>
      <c r="E335" s="4" t="s">
        <v>28</v>
      </c>
      <c r="F335" s="8">
        <f t="shared" si="8"/>
        <v>4.5</v>
      </c>
      <c r="G335" s="2">
        <v>3268237.66</v>
      </c>
      <c r="H335" s="11">
        <f t="shared" si="9"/>
        <v>14707069.470000001</v>
      </c>
    </row>
    <row r="336" spans="1:8" hidden="1" outlineLevel="2" x14ac:dyDescent="0.25">
      <c r="A336" s="4" t="s">
        <v>4</v>
      </c>
      <c r="B336" s="4" t="s">
        <v>58</v>
      </c>
      <c r="C336" s="4" t="s">
        <v>59</v>
      </c>
      <c r="D336" s="4" t="s">
        <v>46</v>
      </c>
      <c r="E336" s="4" t="s">
        <v>7</v>
      </c>
      <c r="F336" s="8">
        <f t="shared" si="8"/>
        <v>5.5</v>
      </c>
      <c r="G336" s="2">
        <v>2954162.56</v>
      </c>
      <c r="H336" s="11">
        <f t="shared" si="9"/>
        <v>16247894.08</v>
      </c>
    </row>
    <row r="337" spans="1:9" hidden="1" outlineLevel="2" x14ac:dyDescent="0.25">
      <c r="A337" s="4" t="s">
        <v>4</v>
      </c>
      <c r="B337" s="4" t="s">
        <v>58</v>
      </c>
      <c r="C337" s="4" t="s">
        <v>59</v>
      </c>
      <c r="D337" s="4" t="s">
        <v>46</v>
      </c>
      <c r="E337" s="4" t="s">
        <v>46</v>
      </c>
      <c r="F337" s="8">
        <f t="shared" si="8"/>
        <v>0.5</v>
      </c>
      <c r="G337" s="2">
        <v>2914568.43</v>
      </c>
      <c r="H337" s="11">
        <f t="shared" si="9"/>
        <v>1457284.2150000001</v>
      </c>
    </row>
    <row r="338" spans="1:9" hidden="1" outlineLevel="2" x14ac:dyDescent="0.25">
      <c r="A338" s="4" t="s">
        <v>4</v>
      </c>
      <c r="B338" s="4" t="s">
        <v>58</v>
      </c>
      <c r="C338" s="4" t="s">
        <v>59</v>
      </c>
      <c r="D338" s="4" t="s">
        <v>46</v>
      </c>
      <c r="E338" s="4" t="s">
        <v>23</v>
      </c>
      <c r="F338" s="8">
        <f t="shared" si="8"/>
        <v>9.5</v>
      </c>
      <c r="G338" s="2">
        <v>1319528.1000000001</v>
      </c>
      <c r="H338" s="11">
        <f t="shared" si="9"/>
        <v>12535516.950000001</v>
      </c>
    </row>
    <row r="339" spans="1:9" hidden="1" outlineLevel="2" x14ac:dyDescent="0.25">
      <c r="A339" s="4" t="s">
        <v>4</v>
      </c>
      <c r="B339" s="4" t="s">
        <v>58</v>
      </c>
      <c r="C339" s="4" t="s">
        <v>59</v>
      </c>
      <c r="D339" s="4" t="s">
        <v>46</v>
      </c>
      <c r="E339" s="4" t="s">
        <v>27</v>
      </c>
      <c r="F339" s="8">
        <f t="shared" si="8"/>
        <v>6.5</v>
      </c>
      <c r="G339" s="2">
        <v>1301535.22</v>
      </c>
      <c r="H339" s="11">
        <f t="shared" si="9"/>
        <v>8459978.9299999997</v>
      </c>
    </row>
    <row r="340" spans="1:9" hidden="1" outlineLevel="2" x14ac:dyDescent="0.25">
      <c r="A340" s="4" t="s">
        <v>4</v>
      </c>
      <c r="B340" s="4" t="s">
        <v>58</v>
      </c>
      <c r="C340" s="4" t="s">
        <v>59</v>
      </c>
      <c r="D340" s="4" t="s">
        <v>46</v>
      </c>
      <c r="E340" s="4" t="s">
        <v>93</v>
      </c>
      <c r="F340" s="8">
        <f t="shared" si="8"/>
        <v>11.5</v>
      </c>
      <c r="G340" s="2">
        <v>821666.72</v>
      </c>
      <c r="H340" s="11">
        <f t="shared" si="9"/>
        <v>9449167.2799999993</v>
      </c>
    </row>
    <row r="341" spans="1:9" hidden="1" outlineLevel="2" x14ac:dyDescent="0.25">
      <c r="A341" s="4" t="s">
        <v>4</v>
      </c>
      <c r="B341" s="4" t="s">
        <v>58</v>
      </c>
      <c r="C341" s="4" t="s">
        <v>59</v>
      </c>
      <c r="D341" s="4" t="s">
        <v>46</v>
      </c>
      <c r="E341" s="4" t="s">
        <v>52</v>
      </c>
      <c r="F341" s="8">
        <f t="shared" si="8"/>
        <v>14.5</v>
      </c>
      <c r="G341" s="2">
        <v>330162.63</v>
      </c>
      <c r="H341" s="11">
        <f t="shared" si="9"/>
        <v>4787358.1349999998</v>
      </c>
    </row>
    <row r="342" spans="1:9" hidden="1" outlineLevel="2" x14ac:dyDescent="0.25">
      <c r="A342" s="4" t="s">
        <v>4</v>
      </c>
      <c r="B342" s="4" t="s">
        <v>58</v>
      </c>
      <c r="C342" s="4" t="s">
        <v>48</v>
      </c>
      <c r="D342" s="4" t="s">
        <v>46</v>
      </c>
      <c r="E342" s="4" t="s">
        <v>46</v>
      </c>
      <c r="F342" s="8">
        <f t="shared" ref="F342:F384" si="10">(D342-E342)+0.5</f>
        <v>0.5</v>
      </c>
      <c r="G342" s="2">
        <v>379518.71999999997</v>
      </c>
      <c r="H342" s="11">
        <f t="shared" ref="H342:H385" si="11">G342*F342</f>
        <v>189759.35999999999</v>
      </c>
    </row>
    <row r="343" spans="1:9" hidden="1" outlineLevel="2" x14ac:dyDescent="0.25">
      <c r="A343" s="4" t="s">
        <v>4</v>
      </c>
      <c r="B343" s="4" t="s">
        <v>58</v>
      </c>
      <c r="C343" s="4" t="s">
        <v>48</v>
      </c>
      <c r="D343" s="4" t="s">
        <v>46</v>
      </c>
      <c r="E343" s="4" t="s">
        <v>18</v>
      </c>
      <c r="F343" s="8">
        <f t="shared" si="10"/>
        <v>1.5</v>
      </c>
      <c r="G343" s="2">
        <v>293637.57</v>
      </c>
      <c r="H343" s="11">
        <f t="shared" si="11"/>
        <v>440456.35499999998</v>
      </c>
    </row>
    <row r="344" spans="1:9" outlineLevel="1" collapsed="1" x14ac:dyDescent="0.25">
      <c r="A344" s="4"/>
      <c r="B344" s="6" t="s">
        <v>308</v>
      </c>
      <c r="C344" s="4"/>
      <c r="D344" s="4"/>
      <c r="E344" s="4"/>
      <c r="G344" s="2">
        <f>SUBTOTAL(9,G321:G343)</f>
        <v>75951438.079999983</v>
      </c>
      <c r="H344" s="11">
        <f>SUBTOTAL(9,H321:H343)</f>
        <v>556302001.81999993</v>
      </c>
      <c r="I344" s="13">
        <f>H344/G344</f>
        <v>7.3244433006527752</v>
      </c>
    </row>
    <row r="345" spans="1:9" hidden="1" outlineLevel="2" x14ac:dyDescent="0.25">
      <c r="A345" s="4" t="s">
        <v>4</v>
      </c>
      <c r="B345" s="4" t="s">
        <v>233</v>
      </c>
      <c r="C345" s="4" t="s">
        <v>234</v>
      </c>
      <c r="D345" s="4" t="s">
        <v>46</v>
      </c>
      <c r="E345" s="4" t="s">
        <v>18</v>
      </c>
      <c r="F345" s="8">
        <f t="shared" si="10"/>
        <v>1.5</v>
      </c>
      <c r="G345" s="2">
        <v>262814.84000000003</v>
      </c>
      <c r="H345" s="11">
        <f t="shared" si="11"/>
        <v>394222.26</v>
      </c>
    </row>
    <row r="346" spans="1:9" hidden="1" outlineLevel="2" x14ac:dyDescent="0.25">
      <c r="A346" s="4" t="s">
        <v>4</v>
      </c>
      <c r="B346" s="4" t="s">
        <v>233</v>
      </c>
      <c r="C346" s="4" t="s">
        <v>235</v>
      </c>
      <c r="D346" s="4" t="s">
        <v>46</v>
      </c>
      <c r="E346" s="4" t="s">
        <v>7</v>
      </c>
      <c r="F346" s="8">
        <f t="shared" si="10"/>
        <v>5.5</v>
      </c>
      <c r="G346" s="2">
        <v>749066.42</v>
      </c>
      <c r="H346" s="11">
        <f t="shared" si="11"/>
        <v>4119865.31</v>
      </c>
    </row>
    <row r="347" spans="1:9" hidden="1" outlineLevel="2" x14ac:dyDescent="0.25">
      <c r="A347" s="4" t="s">
        <v>4</v>
      </c>
      <c r="B347" s="4" t="s">
        <v>233</v>
      </c>
      <c r="C347" s="4" t="s">
        <v>235</v>
      </c>
      <c r="D347" s="4" t="s">
        <v>46</v>
      </c>
      <c r="E347" s="4" t="s">
        <v>28</v>
      </c>
      <c r="F347" s="8">
        <f t="shared" si="10"/>
        <v>4.5</v>
      </c>
      <c r="G347" s="2">
        <v>51591.69</v>
      </c>
      <c r="H347" s="11">
        <f t="shared" si="11"/>
        <v>232162.60500000001</v>
      </c>
    </row>
    <row r="348" spans="1:9" outlineLevel="1" collapsed="1" x14ac:dyDescent="0.25">
      <c r="A348" s="4"/>
      <c r="B348" s="6" t="s">
        <v>309</v>
      </c>
      <c r="C348" s="4"/>
      <c r="D348" s="4"/>
      <c r="E348" s="4"/>
      <c r="G348" s="2">
        <f>SUBTOTAL(9,G345:G347)</f>
        <v>1063472.95</v>
      </c>
      <c r="H348" s="11">
        <f>SUBTOTAL(9,H345:H347)</f>
        <v>4746250.1750000007</v>
      </c>
      <c r="I348" s="13">
        <f>H348/G348</f>
        <v>4.4629721658646808</v>
      </c>
    </row>
    <row r="349" spans="1:9" hidden="1" outlineLevel="2" x14ac:dyDescent="0.25">
      <c r="A349" s="4" t="s">
        <v>4</v>
      </c>
      <c r="B349" s="4" t="s">
        <v>236</v>
      </c>
      <c r="C349" s="4" t="s">
        <v>237</v>
      </c>
      <c r="D349" s="4" t="s">
        <v>46</v>
      </c>
      <c r="E349" s="4" t="s">
        <v>7</v>
      </c>
      <c r="F349" s="8">
        <f t="shared" si="10"/>
        <v>5.5</v>
      </c>
      <c r="G349" s="2">
        <v>743837.2</v>
      </c>
      <c r="H349" s="11">
        <f t="shared" si="11"/>
        <v>4091104.5999999996</v>
      </c>
    </row>
    <row r="350" spans="1:9" hidden="1" outlineLevel="2" x14ac:dyDescent="0.25">
      <c r="A350" s="4" t="s">
        <v>4</v>
      </c>
      <c r="B350" s="4" t="s">
        <v>236</v>
      </c>
      <c r="C350" s="4" t="s">
        <v>237</v>
      </c>
      <c r="D350" s="4" t="s">
        <v>46</v>
      </c>
      <c r="E350" s="4" t="s">
        <v>18</v>
      </c>
      <c r="F350" s="8">
        <f t="shared" si="10"/>
        <v>1.5</v>
      </c>
      <c r="G350" s="2">
        <v>575106.16</v>
      </c>
      <c r="H350" s="11">
        <f t="shared" si="11"/>
        <v>862659.24</v>
      </c>
    </row>
    <row r="351" spans="1:9" hidden="1" outlineLevel="2" x14ac:dyDescent="0.25">
      <c r="A351" s="4" t="s">
        <v>4</v>
      </c>
      <c r="B351" s="4" t="s">
        <v>236</v>
      </c>
      <c r="C351" s="4" t="s">
        <v>237</v>
      </c>
      <c r="D351" s="4" t="s">
        <v>46</v>
      </c>
      <c r="E351" s="4" t="s">
        <v>28</v>
      </c>
      <c r="F351" s="8">
        <f t="shared" si="10"/>
        <v>4.5</v>
      </c>
      <c r="G351" s="2">
        <v>142728.65</v>
      </c>
      <c r="H351" s="11">
        <f t="shared" si="11"/>
        <v>642278.92499999993</v>
      </c>
    </row>
    <row r="352" spans="1:9" outlineLevel="1" collapsed="1" x14ac:dyDescent="0.25">
      <c r="A352" s="4"/>
      <c r="B352" s="6" t="s">
        <v>310</v>
      </c>
      <c r="C352" s="4"/>
      <c r="D352" s="4"/>
      <c r="E352" s="4"/>
      <c r="G352" s="2">
        <f>SUBTOTAL(9,G349:G351)</f>
        <v>1461672.0099999998</v>
      </c>
      <c r="H352" s="11">
        <f>SUBTOTAL(9,H349:H351)</f>
        <v>5596042.7649999997</v>
      </c>
      <c r="I352" s="13">
        <f>H352/G352</f>
        <v>3.8285215333636993</v>
      </c>
    </row>
    <row r="353" spans="1:9" hidden="1" outlineLevel="2" x14ac:dyDescent="0.25">
      <c r="A353" s="4" t="s">
        <v>4</v>
      </c>
      <c r="B353" s="4" t="s">
        <v>202</v>
      </c>
      <c r="C353" s="4" t="s">
        <v>203</v>
      </c>
      <c r="D353" s="4" t="s">
        <v>46</v>
      </c>
      <c r="E353" s="4" t="s">
        <v>11</v>
      </c>
      <c r="F353" s="8">
        <f t="shared" si="10"/>
        <v>3.5</v>
      </c>
      <c r="G353" s="2">
        <v>22205.23</v>
      </c>
      <c r="H353" s="11">
        <f t="shared" si="11"/>
        <v>77718.304999999993</v>
      </c>
    </row>
    <row r="354" spans="1:9" outlineLevel="1" collapsed="1" x14ac:dyDescent="0.25">
      <c r="A354" s="4"/>
      <c r="B354" s="6" t="s">
        <v>311</v>
      </c>
      <c r="C354" s="4"/>
      <c r="D354" s="4"/>
      <c r="E354" s="4"/>
      <c r="G354" s="2">
        <f>SUBTOTAL(9,G353:G353)</f>
        <v>22205.23</v>
      </c>
      <c r="H354" s="11">
        <f>SUBTOTAL(9,H353:H353)</f>
        <v>77718.304999999993</v>
      </c>
      <c r="I354" s="13">
        <f>H354/G354</f>
        <v>3.4999999999999996</v>
      </c>
    </row>
    <row r="355" spans="1:9" hidden="1" outlineLevel="2" x14ac:dyDescent="0.25">
      <c r="A355" s="4" t="s">
        <v>4</v>
      </c>
      <c r="B355" s="4" t="s">
        <v>86</v>
      </c>
      <c r="C355" s="4" t="s">
        <v>279</v>
      </c>
      <c r="D355" s="4" t="s">
        <v>46</v>
      </c>
      <c r="E355" s="4" t="s">
        <v>11</v>
      </c>
      <c r="F355" s="8">
        <f t="shared" si="10"/>
        <v>3.5</v>
      </c>
      <c r="G355" s="2">
        <v>27467.82</v>
      </c>
      <c r="H355" s="11">
        <f t="shared" si="11"/>
        <v>96137.37</v>
      </c>
    </row>
    <row r="356" spans="1:9" hidden="1" outlineLevel="2" x14ac:dyDescent="0.25">
      <c r="A356" s="4" t="s">
        <v>4</v>
      </c>
      <c r="B356" s="4" t="s">
        <v>86</v>
      </c>
      <c r="C356" s="4" t="s">
        <v>87</v>
      </c>
      <c r="D356" s="4" t="s">
        <v>46</v>
      </c>
      <c r="E356" s="4" t="s">
        <v>28</v>
      </c>
      <c r="F356" s="8">
        <f t="shared" si="10"/>
        <v>4.5</v>
      </c>
      <c r="G356" s="2">
        <v>7675.16</v>
      </c>
      <c r="H356" s="11">
        <f t="shared" si="11"/>
        <v>34538.22</v>
      </c>
    </row>
    <row r="357" spans="1:9" hidden="1" outlineLevel="2" x14ac:dyDescent="0.25">
      <c r="A357" s="4" t="s">
        <v>4</v>
      </c>
      <c r="B357" s="4" t="s">
        <v>86</v>
      </c>
      <c r="C357" s="4" t="s">
        <v>87</v>
      </c>
      <c r="D357" s="4" t="s">
        <v>46</v>
      </c>
      <c r="E357" s="4" t="s">
        <v>11</v>
      </c>
      <c r="F357" s="8">
        <f t="shared" si="10"/>
        <v>3.5</v>
      </c>
      <c r="G357" s="2">
        <v>1899.62</v>
      </c>
      <c r="H357" s="11">
        <f t="shared" si="11"/>
        <v>6648.67</v>
      </c>
    </row>
    <row r="358" spans="1:9" hidden="1" outlineLevel="2" x14ac:dyDescent="0.25">
      <c r="A358" s="4" t="s">
        <v>4</v>
      </c>
      <c r="B358" s="4" t="s">
        <v>86</v>
      </c>
      <c r="C358" s="4" t="s">
        <v>88</v>
      </c>
      <c r="D358" s="4" t="s">
        <v>46</v>
      </c>
      <c r="E358" s="4" t="s">
        <v>11</v>
      </c>
      <c r="F358" s="8">
        <f t="shared" si="10"/>
        <v>3.5</v>
      </c>
      <c r="G358" s="2">
        <v>248395.61</v>
      </c>
      <c r="H358" s="11">
        <f t="shared" si="11"/>
        <v>869384.63500000001</v>
      </c>
    </row>
    <row r="359" spans="1:9" hidden="1" outlineLevel="2" x14ac:dyDescent="0.25">
      <c r="A359" s="4" t="s">
        <v>4</v>
      </c>
      <c r="B359" s="4" t="s">
        <v>86</v>
      </c>
      <c r="C359" s="4" t="s">
        <v>88</v>
      </c>
      <c r="D359" s="4" t="s">
        <v>46</v>
      </c>
      <c r="E359" s="4" t="s">
        <v>7</v>
      </c>
      <c r="F359" s="8">
        <f t="shared" si="10"/>
        <v>5.5</v>
      </c>
      <c r="G359" s="2">
        <v>28941.21</v>
      </c>
      <c r="H359" s="11">
        <f t="shared" si="11"/>
        <v>159176.655</v>
      </c>
    </row>
    <row r="360" spans="1:9" outlineLevel="1" collapsed="1" x14ac:dyDescent="0.25">
      <c r="A360" s="4"/>
      <c r="B360" s="6" t="s">
        <v>312</v>
      </c>
      <c r="C360" s="4"/>
      <c r="D360" s="4"/>
      <c r="E360" s="4"/>
      <c r="G360" s="2">
        <f>SUBTOTAL(9,G355:G359)</f>
        <v>314379.42</v>
      </c>
      <c r="H360" s="11">
        <f>SUBTOTAL(9,H355:H359)</f>
        <v>1165885.55</v>
      </c>
      <c r="I360" s="13">
        <f>H360/G360</f>
        <v>3.7085301257951304</v>
      </c>
    </row>
    <row r="361" spans="1:9" hidden="1" outlineLevel="2" x14ac:dyDescent="0.25">
      <c r="A361" s="4" t="s">
        <v>4</v>
      </c>
      <c r="B361" s="4" t="s">
        <v>89</v>
      </c>
      <c r="C361" s="4" t="s">
        <v>90</v>
      </c>
      <c r="D361" s="4" t="s">
        <v>46</v>
      </c>
      <c r="E361" s="4" t="s">
        <v>36</v>
      </c>
      <c r="F361" s="8">
        <f t="shared" si="10"/>
        <v>10.5</v>
      </c>
      <c r="G361" s="2">
        <v>6866403.2999999998</v>
      </c>
      <c r="H361" s="11">
        <f t="shared" si="11"/>
        <v>72097234.649999991</v>
      </c>
    </row>
    <row r="362" spans="1:9" hidden="1" outlineLevel="2" x14ac:dyDescent="0.25">
      <c r="A362" s="4" t="s">
        <v>4</v>
      </c>
      <c r="B362" s="4" t="s">
        <v>89</v>
      </c>
      <c r="C362" s="4" t="s">
        <v>90</v>
      </c>
      <c r="D362" s="4" t="s">
        <v>46</v>
      </c>
      <c r="E362" s="4" t="s">
        <v>22</v>
      </c>
      <c r="F362" s="8">
        <f t="shared" si="10"/>
        <v>13.5</v>
      </c>
      <c r="G362" s="2">
        <v>2688601.03</v>
      </c>
      <c r="H362" s="11">
        <f t="shared" si="11"/>
        <v>36296113.904999994</v>
      </c>
    </row>
    <row r="363" spans="1:9" hidden="1" outlineLevel="2" x14ac:dyDescent="0.25">
      <c r="A363" s="4" t="s">
        <v>4</v>
      </c>
      <c r="B363" s="4" t="s">
        <v>89</v>
      </c>
      <c r="C363" s="4" t="s">
        <v>90</v>
      </c>
      <c r="D363" s="4" t="s">
        <v>46</v>
      </c>
      <c r="E363" s="4" t="s">
        <v>23</v>
      </c>
      <c r="F363" s="8">
        <f t="shared" si="10"/>
        <v>9.5</v>
      </c>
      <c r="G363" s="2">
        <v>2172296.2799999998</v>
      </c>
      <c r="H363" s="11">
        <f t="shared" si="11"/>
        <v>20636814.659999996</v>
      </c>
    </row>
    <row r="364" spans="1:9" hidden="1" outlineLevel="2" x14ac:dyDescent="0.25">
      <c r="A364" s="4" t="s">
        <v>4</v>
      </c>
      <c r="B364" s="4" t="s">
        <v>89</v>
      </c>
      <c r="C364" s="4" t="s">
        <v>90</v>
      </c>
      <c r="D364" s="4" t="s">
        <v>46</v>
      </c>
      <c r="E364" s="4" t="s">
        <v>33</v>
      </c>
      <c r="F364" s="8">
        <f t="shared" si="10"/>
        <v>8.5</v>
      </c>
      <c r="G364" s="2">
        <v>1909238.76</v>
      </c>
      <c r="H364" s="11">
        <f t="shared" si="11"/>
        <v>16228529.460000001</v>
      </c>
    </row>
    <row r="365" spans="1:9" hidden="1" outlineLevel="2" x14ac:dyDescent="0.25">
      <c r="A365" s="4" t="s">
        <v>4</v>
      </c>
      <c r="B365" s="4" t="s">
        <v>89</v>
      </c>
      <c r="C365" s="4" t="s">
        <v>90</v>
      </c>
      <c r="D365" s="4" t="s">
        <v>46</v>
      </c>
      <c r="E365" s="4" t="s">
        <v>28</v>
      </c>
      <c r="F365" s="8">
        <f t="shared" si="10"/>
        <v>4.5</v>
      </c>
      <c r="G365" s="2">
        <v>1279061.75</v>
      </c>
      <c r="H365" s="11">
        <f t="shared" si="11"/>
        <v>5755777.875</v>
      </c>
    </row>
    <row r="366" spans="1:9" hidden="1" outlineLevel="2" x14ac:dyDescent="0.25">
      <c r="A366" s="4" t="s">
        <v>4</v>
      </c>
      <c r="B366" s="4" t="s">
        <v>89</v>
      </c>
      <c r="C366" s="4" t="s">
        <v>90</v>
      </c>
      <c r="D366" s="4" t="s">
        <v>46</v>
      </c>
      <c r="E366" s="4" t="s">
        <v>15</v>
      </c>
      <c r="F366" s="8">
        <f t="shared" si="10"/>
        <v>12.5</v>
      </c>
      <c r="G366" s="2">
        <v>1130929.6399999999</v>
      </c>
      <c r="H366" s="11">
        <f t="shared" si="11"/>
        <v>14136620.499999998</v>
      </c>
    </row>
    <row r="367" spans="1:9" hidden="1" outlineLevel="2" x14ac:dyDescent="0.25">
      <c r="A367" s="4" t="s">
        <v>4</v>
      </c>
      <c r="B367" s="4" t="s">
        <v>89</v>
      </c>
      <c r="C367" s="4" t="s">
        <v>90</v>
      </c>
      <c r="D367" s="4" t="s">
        <v>46</v>
      </c>
      <c r="E367" s="4" t="s">
        <v>21</v>
      </c>
      <c r="F367" s="8">
        <f t="shared" si="10"/>
        <v>2.5</v>
      </c>
      <c r="G367" s="2">
        <v>1019054.31</v>
      </c>
      <c r="H367" s="11">
        <f t="shared" si="11"/>
        <v>2547635.7750000004</v>
      </c>
    </row>
    <row r="368" spans="1:9" hidden="1" outlineLevel="2" x14ac:dyDescent="0.25">
      <c r="A368" s="4" t="s">
        <v>4</v>
      </c>
      <c r="B368" s="4" t="s">
        <v>89</v>
      </c>
      <c r="C368" s="4" t="s">
        <v>90</v>
      </c>
      <c r="D368" s="4" t="s">
        <v>46</v>
      </c>
      <c r="E368" s="4" t="s">
        <v>11</v>
      </c>
      <c r="F368" s="8">
        <f t="shared" si="10"/>
        <v>3.5</v>
      </c>
      <c r="G368" s="2">
        <v>508272.12</v>
      </c>
      <c r="H368" s="11">
        <f t="shared" si="11"/>
        <v>1778952.42</v>
      </c>
    </row>
    <row r="369" spans="1:9" hidden="1" outlineLevel="2" x14ac:dyDescent="0.25">
      <c r="A369" s="4" t="s">
        <v>4</v>
      </c>
      <c r="B369" s="4" t="s">
        <v>89</v>
      </c>
      <c r="C369" s="4" t="s">
        <v>90</v>
      </c>
      <c r="D369" s="4" t="s">
        <v>46</v>
      </c>
      <c r="E369" s="4" t="s">
        <v>7</v>
      </c>
      <c r="F369" s="8">
        <f t="shared" si="10"/>
        <v>5.5</v>
      </c>
      <c r="G369" s="2">
        <v>450792.73</v>
      </c>
      <c r="H369" s="11">
        <f t="shared" si="11"/>
        <v>2479360.0149999997</v>
      </c>
    </row>
    <row r="370" spans="1:9" hidden="1" outlineLevel="2" x14ac:dyDescent="0.25">
      <c r="A370" s="4" t="s">
        <v>4</v>
      </c>
      <c r="B370" s="4" t="s">
        <v>89</v>
      </c>
      <c r="C370" s="4" t="s">
        <v>90</v>
      </c>
      <c r="D370" s="4" t="s">
        <v>46</v>
      </c>
      <c r="E370" s="4" t="s">
        <v>27</v>
      </c>
      <c r="F370" s="8">
        <f t="shared" si="10"/>
        <v>6.5</v>
      </c>
      <c r="G370" s="2">
        <v>393900.83</v>
      </c>
      <c r="H370" s="11">
        <f t="shared" si="11"/>
        <v>2560355.395</v>
      </c>
    </row>
    <row r="371" spans="1:9" hidden="1" outlineLevel="2" x14ac:dyDescent="0.25">
      <c r="A371" s="4" t="s">
        <v>4</v>
      </c>
      <c r="B371" s="4" t="s">
        <v>89</v>
      </c>
      <c r="C371" s="4" t="s">
        <v>90</v>
      </c>
      <c r="D371" s="4" t="s">
        <v>46</v>
      </c>
      <c r="E371" s="4" t="s">
        <v>81</v>
      </c>
      <c r="F371" s="8">
        <f t="shared" si="10"/>
        <v>7.5</v>
      </c>
      <c r="G371" s="2">
        <v>287524.08</v>
      </c>
      <c r="H371" s="11">
        <f t="shared" si="11"/>
        <v>2156430.6</v>
      </c>
    </row>
    <row r="372" spans="1:9" hidden="1" outlineLevel="2" x14ac:dyDescent="0.25">
      <c r="A372" s="4" t="s">
        <v>4</v>
      </c>
      <c r="B372" s="4" t="s">
        <v>89</v>
      </c>
      <c r="C372" s="4" t="s">
        <v>90</v>
      </c>
      <c r="D372" s="4" t="s">
        <v>46</v>
      </c>
      <c r="E372" s="4" t="s">
        <v>18</v>
      </c>
      <c r="F372" s="8">
        <f t="shared" si="10"/>
        <v>1.5</v>
      </c>
      <c r="G372" s="2">
        <v>176832.74</v>
      </c>
      <c r="H372" s="11">
        <f t="shared" si="11"/>
        <v>265249.11</v>
      </c>
    </row>
    <row r="373" spans="1:9" hidden="1" outlineLevel="2" x14ac:dyDescent="0.25">
      <c r="A373" s="4" t="s">
        <v>4</v>
      </c>
      <c r="B373" s="4" t="s">
        <v>89</v>
      </c>
      <c r="C373" s="4" t="s">
        <v>176</v>
      </c>
      <c r="D373" s="4" t="s">
        <v>46</v>
      </c>
      <c r="E373" s="4" t="s">
        <v>18</v>
      </c>
      <c r="F373" s="8">
        <f t="shared" si="10"/>
        <v>1.5</v>
      </c>
      <c r="G373" s="2">
        <v>1377865.12</v>
      </c>
      <c r="H373" s="11">
        <f t="shared" si="11"/>
        <v>2066797.6800000002</v>
      </c>
    </row>
    <row r="374" spans="1:9" hidden="1" outlineLevel="2" x14ac:dyDescent="0.25">
      <c r="A374" s="4" t="s">
        <v>4</v>
      </c>
      <c r="B374" s="4" t="s">
        <v>89</v>
      </c>
      <c r="C374" s="4" t="s">
        <v>176</v>
      </c>
      <c r="D374" s="4" t="s">
        <v>46</v>
      </c>
      <c r="E374" s="4" t="s">
        <v>21</v>
      </c>
      <c r="F374" s="8">
        <f t="shared" si="10"/>
        <v>2.5</v>
      </c>
      <c r="G374" s="2">
        <v>267821.34999999998</v>
      </c>
      <c r="H374" s="11">
        <f t="shared" si="11"/>
        <v>669553.375</v>
      </c>
    </row>
    <row r="375" spans="1:9" hidden="1" outlineLevel="2" x14ac:dyDescent="0.25">
      <c r="A375" s="4" t="s">
        <v>4</v>
      </c>
      <c r="B375" s="4" t="s">
        <v>89</v>
      </c>
      <c r="C375" s="4" t="s">
        <v>176</v>
      </c>
      <c r="D375" s="4" t="s">
        <v>46</v>
      </c>
      <c r="E375" s="4" t="s">
        <v>11</v>
      </c>
      <c r="F375" s="8">
        <f t="shared" si="10"/>
        <v>3.5</v>
      </c>
      <c r="G375" s="2">
        <v>152765.76999999999</v>
      </c>
      <c r="H375" s="11">
        <f t="shared" si="11"/>
        <v>534680.19499999995</v>
      </c>
    </row>
    <row r="376" spans="1:9" hidden="1" outlineLevel="2" x14ac:dyDescent="0.25">
      <c r="A376" s="4" t="s">
        <v>4</v>
      </c>
      <c r="B376" s="4" t="s">
        <v>89</v>
      </c>
      <c r="C376" s="4" t="s">
        <v>48</v>
      </c>
      <c r="D376" s="4" t="s">
        <v>46</v>
      </c>
      <c r="E376" s="4" t="s">
        <v>46</v>
      </c>
      <c r="F376" s="8">
        <f t="shared" si="10"/>
        <v>0.5</v>
      </c>
      <c r="G376" s="2">
        <v>232150.85</v>
      </c>
      <c r="H376" s="11">
        <f t="shared" si="11"/>
        <v>116075.425</v>
      </c>
    </row>
    <row r="377" spans="1:9" outlineLevel="1" collapsed="1" x14ac:dyDescent="0.25">
      <c r="A377" s="4"/>
      <c r="B377" s="6" t="s">
        <v>313</v>
      </c>
      <c r="C377" s="4"/>
      <c r="D377" s="4"/>
      <c r="E377" s="4"/>
      <c r="G377" s="2">
        <f>SUBTOTAL(9,G361:G376)</f>
        <v>20913510.66</v>
      </c>
      <c r="H377" s="11">
        <f>SUBTOTAL(9,H361:H376)</f>
        <v>180326181.03999999</v>
      </c>
      <c r="I377" s="13">
        <f>H377/G377</f>
        <v>8.6224730018618487</v>
      </c>
    </row>
    <row r="378" spans="1:9" hidden="1" outlineLevel="2" x14ac:dyDescent="0.25">
      <c r="A378" s="4" t="s">
        <v>4</v>
      </c>
      <c r="B378" s="4" t="s">
        <v>229</v>
      </c>
      <c r="C378" s="4" t="s">
        <v>230</v>
      </c>
      <c r="D378" s="4" t="s">
        <v>46</v>
      </c>
      <c r="E378" s="4" t="s">
        <v>11</v>
      </c>
      <c r="F378" s="8">
        <f t="shared" si="10"/>
        <v>3.5</v>
      </c>
      <c r="G378" s="2">
        <v>297266.61</v>
      </c>
      <c r="H378" s="11">
        <f t="shared" si="11"/>
        <v>1040433.135</v>
      </c>
    </row>
    <row r="379" spans="1:9" outlineLevel="1" collapsed="1" x14ac:dyDescent="0.25">
      <c r="A379" s="4"/>
      <c r="B379" s="6" t="s">
        <v>314</v>
      </c>
      <c r="C379" s="4"/>
      <c r="D379" s="4"/>
      <c r="E379" s="4"/>
      <c r="G379" s="2">
        <f>SUBTOTAL(9,G378:G378)</f>
        <v>297266.61</v>
      </c>
      <c r="H379" s="11">
        <f>SUBTOTAL(9,H378:H378)</f>
        <v>1040433.135</v>
      </c>
      <c r="I379" s="13">
        <f>H379/G379</f>
        <v>3.5</v>
      </c>
    </row>
    <row r="380" spans="1:9" hidden="1" outlineLevel="2" x14ac:dyDescent="0.25">
      <c r="A380" s="4" t="s">
        <v>4</v>
      </c>
      <c r="B380" s="4" t="s">
        <v>281</v>
      </c>
      <c r="C380" s="4" t="s">
        <v>282</v>
      </c>
      <c r="D380" s="4" t="s">
        <v>46</v>
      </c>
      <c r="E380" s="4" t="s">
        <v>11</v>
      </c>
      <c r="F380" s="8">
        <f t="shared" si="10"/>
        <v>3.5</v>
      </c>
      <c r="G380" s="2">
        <v>345729.64</v>
      </c>
      <c r="H380" s="11">
        <f t="shared" si="11"/>
        <v>1210053.74</v>
      </c>
    </row>
    <row r="381" spans="1:9" outlineLevel="1" collapsed="1" x14ac:dyDescent="0.25">
      <c r="A381" s="4"/>
      <c r="B381" s="6" t="s">
        <v>315</v>
      </c>
      <c r="C381" s="4"/>
      <c r="D381" s="4"/>
      <c r="E381" s="4"/>
      <c r="G381" s="2">
        <f>SUBTOTAL(9,G380:G380)</f>
        <v>345729.64</v>
      </c>
      <c r="H381" s="11">
        <f>SUBTOTAL(9,H380:H380)</f>
        <v>1210053.74</v>
      </c>
      <c r="I381" s="13">
        <f>H381/G381</f>
        <v>3.5</v>
      </c>
    </row>
    <row r="382" spans="1:9" hidden="1" outlineLevel="2" x14ac:dyDescent="0.25">
      <c r="A382" s="4" t="s">
        <v>4</v>
      </c>
      <c r="B382" s="4" t="s">
        <v>94</v>
      </c>
      <c r="C382" s="4" t="s">
        <v>140</v>
      </c>
      <c r="D382" s="4" t="s">
        <v>46</v>
      </c>
      <c r="E382" s="4" t="s">
        <v>11</v>
      </c>
      <c r="F382" s="8">
        <f t="shared" si="10"/>
        <v>3.5</v>
      </c>
      <c r="G382" s="2">
        <v>17517104.289999999</v>
      </c>
      <c r="H382" s="11">
        <f t="shared" si="11"/>
        <v>61309865.015000001</v>
      </c>
    </row>
    <row r="383" spans="1:9" hidden="1" outlineLevel="2" x14ac:dyDescent="0.25">
      <c r="A383" s="4" t="s">
        <v>4</v>
      </c>
      <c r="B383" s="4" t="s">
        <v>94</v>
      </c>
      <c r="C383" s="4" t="s">
        <v>140</v>
      </c>
      <c r="D383" s="4" t="s">
        <v>46</v>
      </c>
      <c r="E383" s="4" t="s">
        <v>18</v>
      </c>
      <c r="F383" s="8">
        <f t="shared" si="10"/>
        <v>1.5</v>
      </c>
      <c r="G383" s="2">
        <v>1451442.28</v>
      </c>
      <c r="H383" s="11">
        <f t="shared" si="11"/>
        <v>2177163.42</v>
      </c>
    </row>
    <row r="384" spans="1:9" hidden="1" outlineLevel="2" x14ac:dyDescent="0.25">
      <c r="A384" s="4" t="s">
        <v>4</v>
      </c>
      <c r="B384" s="4" t="s">
        <v>94</v>
      </c>
      <c r="C384" s="4" t="s">
        <v>140</v>
      </c>
      <c r="D384" s="4" t="s">
        <v>46</v>
      </c>
      <c r="E384" s="4" t="s">
        <v>21</v>
      </c>
      <c r="F384" s="8">
        <f t="shared" si="10"/>
        <v>2.5</v>
      </c>
      <c r="G384" s="2">
        <v>222407.67</v>
      </c>
      <c r="H384" s="11">
        <f t="shared" si="11"/>
        <v>556019.17500000005</v>
      </c>
    </row>
    <row r="385" spans="1:9" hidden="1" outlineLevel="2" x14ac:dyDescent="0.25">
      <c r="A385" s="4" t="s">
        <v>4</v>
      </c>
      <c r="B385" s="4" t="s">
        <v>94</v>
      </c>
      <c r="C385" s="4" t="s">
        <v>95</v>
      </c>
      <c r="D385" s="4" t="s">
        <v>46</v>
      </c>
      <c r="E385" s="4" t="s">
        <v>18</v>
      </c>
      <c r="F385" s="8">
        <f>(D385-E385)+0.5</f>
        <v>1.5</v>
      </c>
      <c r="G385" s="2">
        <v>551190.64</v>
      </c>
      <c r="H385" s="11">
        <f t="shared" si="11"/>
        <v>826785.96</v>
      </c>
    </row>
    <row r="386" spans="1:9" outlineLevel="1" collapsed="1" x14ac:dyDescent="0.25">
      <c r="A386" s="4"/>
      <c r="B386" s="6" t="s">
        <v>316</v>
      </c>
      <c r="C386" s="4"/>
      <c r="D386" s="4"/>
      <c r="E386" s="4"/>
      <c r="G386" s="2">
        <f>SUBTOTAL(9,G382:G385)</f>
        <v>19742144.880000003</v>
      </c>
      <c r="H386" s="11">
        <f>SUBTOTAL(9,H382:H385)</f>
        <v>64869833.57</v>
      </c>
      <c r="I386" s="13">
        <f>H386/G386</f>
        <v>3.2858554105596247</v>
      </c>
    </row>
    <row r="387" spans="1:9" x14ac:dyDescent="0.25">
      <c r="A387" s="4"/>
      <c r="B387" s="6" t="s">
        <v>317</v>
      </c>
      <c r="C387" s="4"/>
      <c r="D387" s="4"/>
      <c r="E387" s="4"/>
      <c r="G387" s="2">
        <f>SUBTOTAL(9,G2:G385)</f>
        <v>186230993.17999998</v>
      </c>
      <c r="H387" s="11">
        <f>SUBTOTAL(9,H2:H385)</f>
        <v>1338825808.71</v>
      </c>
      <c r="I387" s="13">
        <f>H387/G387</f>
        <v>7.1890601335942472</v>
      </c>
    </row>
    <row r="388" spans="1:9" x14ac:dyDescent="0.25">
      <c r="A388" s="4"/>
      <c r="B388" s="4"/>
      <c r="C388" s="4"/>
      <c r="D388" s="4"/>
      <c r="E388" s="4"/>
      <c r="G388" s="12"/>
    </row>
    <row r="389" spans="1:9" x14ac:dyDescent="0.25">
      <c r="A389" s="4"/>
      <c r="B389" s="4"/>
      <c r="C389" s="4"/>
      <c r="D389" s="4"/>
      <c r="E389" s="4"/>
    </row>
    <row r="390" spans="1:9" x14ac:dyDescent="0.25">
      <c r="A390" s="4"/>
      <c r="B390" s="4"/>
      <c r="C390" s="4"/>
      <c r="D390" s="4"/>
      <c r="E390" s="4"/>
    </row>
    <row r="391" spans="1:9" x14ac:dyDescent="0.25">
      <c r="A391" s="4"/>
      <c r="B391" s="4"/>
      <c r="C391" s="4"/>
      <c r="D391" s="4"/>
      <c r="E391" s="4"/>
    </row>
    <row r="392" spans="1:9" x14ac:dyDescent="0.25">
      <c r="A392" s="4"/>
      <c r="B392" s="4"/>
      <c r="C392" s="4"/>
      <c r="D392" s="4"/>
      <c r="E392" s="4"/>
    </row>
    <row r="393" spans="1:9" x14ac:dyDescent="0.25">
      <c r="A393" s="4"/>
      <c r="B393" s="4"/>
      <c r="C393" s="4"/>
      <c r="D393" s="4"/>
      <c r="E393" s="4"/>
    </row>
    <row r="394" spans="1:9" x14ac:dyDescent="0.25">
      <c r="A394" s="6" t="s">
        <v>284</v>
      </c>
      <c r="B394" s="1" t="s">
        <v>1</v>
      </c>
      <c r="C394" s="1" t="s">
        <v>2</v>
      </c>
      <c r="D394" s="1" t="s">
        <v>285</v>
      </c>
      <c r="E394" s="1" t="s">
        <v>3</v>
      </c>
      <c r="F394" s="7" t="s">
        <v>286</v>
      </c>
      <c r="G394" s="5" t="s">
        <v>283</v>
      </c>
      <c r="H394" s="10" t="s">
        <v>287</v>
      </c>
      <c r="I394" s="9" t="s">
        <v>288</v>
      </c>
    </row>
    <row r="395" spans="1:9" hidden="1" outlineLevel="2" x14ac:dyDescent="0.25">
      <c r="A395" s="4" t="s">
        <v>8</v>
      </c>
      <c r="B395" s="4" t="s">
        <v>96</v>
      </c>
      <c r="C395" s="4" t="s">
        <v>97</v>
      </c>
      <c r="D395" s="4" t="s">
        <v>46</v>
      </c>
      <c r="E395" s="4" t="s">
        <v>23</v>
      </c>
      <c r="F395" s="8">
        <f t="shared" ref="F395:F463" si="12">(D395-E395)+0.5</f>
        <v>9.5</v>
      </c>
      <c r="G395" s="2">
        <v>2874239.86</v>
      </c>
      <c r="H395" s="11">
        <f>G395*F395</f>
        <v>27305278.669999998</v>
      </c>
    </row>
    <row r="396" spans="1:9" outlineLevel="1" collapsed="1" x14ac:dyDescent="0.25">
      <c r="A396" s="4"/>
      <c r="B396" s="6" t="s">
        <v>318</v>
      </c>
      <c r="C396" s="4"/>
      <c r="D396" s="4"/>
      <c r="E396" s="4"/>
      <c r="G396" s="2">
        <f>SUBTOTAL(9,G395:G395)</f>
        <v>2874239.86</v>
      </c>
      <c r="H396" s="11">
        <f>SUBTOTAL(9,H395:H395)</f>
        <v>27305278.669999998</v>
      </c>
      <c r="I396" s="13">
        <f>H396/G396</f>
        <v>9.5</v>
      </c>
    </row>
    <row r="397" spans="1:9" hidden="1" outlineLevel="2" x14ac:dyDescent="0.25">
      <c r="A397" s="4" t="s">
        <v>8</v>
      </c>
      <c r="B397" s="4" t="s">
        <v>219</v>
      </c>
      <c r="C397" s="4" t="s">
        <v>220</v>
      </c>
      <c r="D397" s="4" t="s">
        <v>46</v>
      </c>
      <c r="E397" s="4" t="s">
        <v>23</v>
      </c>
      <c r="F397" s="8">
        <f t="shared" si="12"/>
        <v>9.5</v>
      </c>
      <c r="G397" s="2">
        <v>1886442.92</v>
      </c>
      <c r="H397" s="11">
        <f t="shared" ref="H397:H464" si="13">G397*F397</f>
        <v>17921207.739999998</v>
      </c>
    </row>
    <row r="398" spans="1:9" outlineLevel="1" collapsed="1" x14ac:dyDescent="0.25">
      <c r="A398" s="4"/>
      <c r="B398" s="6" t="s">
        <v>319</v>
      </c>
      <c r="C398" s="4"/>
      <c r="D398" s="4"/>
      <c r="E398" s="4"/>
      <c r="G398" s="2">
        <f>SUBTOTAL(9,G397:G397)</f>
        <v>1886442.92</v>
      </c>
      <c r="H398" s="11">
        <f>SUBTOTAL(9,H397:H397)</f>
        <v>17921207.739999998</v>
      </c>
      <c r="I398" s="13">
        <f>H398/G398</f>
        <v>9.5</v>
      </c>
    </row>
    <row r="399" spans="1:9" hidden="1" outlineLevel="2" x14ac:dyDescent="0.25">
      <c r="A399" s="4" t="s">
        <v>8</v>
      </c>
      <c r="B399" s="4" t="s">
        <v>41</v>
      </c>
      <c r="C399" s="4" t="s">
        <v>122</v>
      </c>
      <c r="D399" s="4" t="s">
        <v>46</v>
      </c>
      <c r="E399" s="4" t="s">
        <v>18</v>
      </c>
      <c r="F399" s="8">
        <f t="shared" si="12"/>
        <v>1.5</v>
      </c>
      <c r="G399" s="2">
        <v>30918.37</v>
      </c>
      <c r="H399" s="11">
        <f t="shared" si="13"/>
        <v>46377.555</v>
      </c>
    </row>
    <row r="400" spans="1:9" hidden="1" outlineLevel="2" x14ac:dyDescent="0.25">
      <c r="A400" s="4" t="s">
        <v>8</v>
      </c>
      <c r="B400" s="4" t="s">
        <v>41</v>
      </c>
      <c r="C400" s="4" t="s">
        <v>152</v>
      </c>
      <c r="D400" s="4" t="s">
        <v>46</v>
      </c>
      <c r="E400" s="4" t="s">
        <v>7</v>
      </c>
      <c r="F400" s="8">
        <f t="shared" si="12"/>
        <v>5.5</v>
      </c>
      <c r="G400" s="2">
        <v>23903.35</v>
      </c>
      <c r="H400" s="11">
        <f t="shared" si="13"/>
        <v>131468.42499999999</v>
      </c>
    </row>
    <row r="401" spans="1:8" hidden="1" outlineLevel="2" x14ac:dyDescent="0.25">
      <c r="A401" s="4" t="s">
        <v>8</v>
      </c>
      <c r="B401" s="4" t="s">
        <v>41</v>
      </c>
      <c r="C401" s="4" t="s">
        <v>152</v>
      </c>
      <c r="D401" s="4" t="s">
        <v>46</v>
      </c>
      <c r="E401" s="4" t="s">
        <v>27</v>
      </c>
      <c r="F401" s="8">
        <f t="shared" si="12"/>
        <v>6.5</v>
      </c>
      <c r="G401" s="2">
        <v>8883.59</v>
      </c>
      <c r="H401" s="11">
        <f t="shared" si="13"/>
        <v>57743.334999999999</v>
      </c>
    </row>
    <row r="402" spans="1:8" hidden="1" outlineLevel="2" x14ac:dyDescent="0.25">
      <c r="A402" s="4" t="s">
        <v>8</v>
      </c>
      <c r="B402" s="4" t="s">
        <v>41</v>
      </c>
      <c r="C402" s="4" t="s">
        <v>247</v>
      </c>
      <c r="D402" s="4" t="s">
        <v>46</v>
      </c>
      <c r="E402" s="4" t="s">
        <v>33</v>
      </c>
      <c r="F402" s="8">
        <f t="shared" si="12"/>
        <v>8.5</v>
      </c>
      <c r="G402" s="2">
        <v>10855037.869999999</v>
      </c>
      <c r="H402" s="11">
        <f t="shared" si="13"/>
        <v>92267821.894999996</v>
      </c>
    </row>
    <row r="403" spans="1:8" hidden="1" outlineLevel="2" x14ac:dyDescent="0.25">
      <c r="A403" s="4" t="s">
        <v>8</v>
      </c>
      <c r="B403" s="4" t="s">
        <v>41</v>
      </c>
      <c r="C403" s="4" t="s">
        <v>155</v>
      </c>
      <c r="D403" s="4" t="s">
        <v>46</v>
      </c>
      <c r="E403" s="4" t="s">
        <v>27</v>
      </c>
      <c r="F403" s="8">
        <f t="shared" si="12"/>
        <v>6.5</v>
      </c>
      <c r="G403" s="2">
        <v>5334.69</v>
      </c>
      <c r="H403" s="11">
        <f t="shared" si="13"/>
        <v>34675.485000000001</v>
      </c>
    </row>
    <row r="404" spans="1:8" hidden="1" outlineLevel="2" x14ac:dyDescent="0.25">
      <c r="A404" s="4" t="s">
        <v>8</v>
      </c>
      <c r="B404" s="4" t="s">
        <v>41</v>
      </c>
      <c r="C404" s="4" t="s">
        <v>117</v>
      </c>
      <c r="D404" s="4" t="s">
        <v>46</v>
      </c>
      <c r="E404" s="4" t="s">
        <v>81</v>
      </c>
      <c r="F404" s="8">
        <f t="shared" si="12"/>
        <v>7.5</v>
      </c>
      <c r="G404" s="2">
        <v>1841.88</v>
      </c>
      <c r="H404" s="11">
        <f t="shared" si="13"/>
        <v>13814.1</v>
      </c>
    </row>
    <row r="405" spans="1:8" hidden="1" outlineLevel="2" x14ac:dyDescent="0.25">
      <c r="A405" s="4" t="s">
        <v>8</v>
      </c>
      <c r="B405" s="4" t="s">
        <v>41</v>
      </c>
      <c r="C405" s="4" t="s">
        <v>159</v>
      </c>
      <c r="D405" s="4" t="s">
        <v>46</v>
      </c>
      <c r="E405" s="4" t="s">
        <v>18</v>
      </c>
      <c r="F405" s="8">
        <f t="shared" si="12"/>
        <v>1.5</v>
      </c>
      <c r="G405" s="2">
        <v>31446.18</v>
      </c>
      <c r="H405" s="11">
        <f t="shared" si="13"/>
        <v>47169.270000000004</v>
      </c>
    </row>
    <row r="406" spans="1:8" hidden="1" outlineLevel="2" x14ac:dyDescent="0.25">
      <c r="A406" s="4" t="s">
        <v>8</v>
      </c>
      <c r="B406" s="4" t="s">
        <v>41</v>
      </c>
      <c r="C406" s="4" t="s">
        <v>159</v>
      </c>
      <c r="D406" s="4" t="s">
        <v>46</v>
      </c>
      <c r="E406" s="4" t="s">
        <v>21</v>
      </c>
      <c r="F406" s="8">
        <f t="shared" si="12"/>
        <v>2.5</v>
      </c>
      <c r="G406" s="2">
        <v>20253.09</v>
      </c>
      <c r="H406" s="11">
        <f t="shared" si="13"/>
        <v>50632.724999999999</v>
      </c>
    </row>
    <row r="407" spans="1:8" hidden="1" outlineLevel="2" x14ac:dyDescent="0.25">
      <c r="A407" s="4" t="s">
        <v>8</v>
      </c>
      <c r="B407" s="4" t="s">
        <v>41</v>
      </c>
      <c r="C407" s="4" t="s">
        <v>159</v>
      </c>
      <c r="D407" s="4" t="s">
        <v>46</v>
      </c>
      <c r="E407" s="4" t="s">
        <v>46</v>
      </c>
      <c r="F407" s="8">
        <f t="shared" si="12"/>
        <v>0.5</v>
      </c>
      <c r="G407" s="2">
        <v>11617.54</v>
      </c>
      <c r="H407" s="11">
        <f t="shared" si="13"/>
        <v>5808.77</v>
      </c>
    </row>
    <row r="408" spans="1:8" hidden="1" outlineLevel="2" x14ac:dyDescent="0.25">
      <c r="A408" s="4" t="s">
        <v>8</v>
      </c>
      <c r="B408" s="4" t="s">
        <v>41</v>
      </c>
      <c r="C408" s="4" t="s">
        <v>159</v>
      </c>
      <c r="D408" s="4" t="s">
        <v>46</v>
      </c>
      <c r="E408" s="4" t="s">
        <v>11</v>
      </c>
      <c r="F408" s="8">
        <f t="shared" si="12"/>
        <v>3.5</v>
      </c>
      <c r="G408" s="2">
        <v>10244.709999999999</v>
      </c>
      <c r="H408" s="11">
        <f t="shared" si="13"/>
        <v>35856.485000000001</v>
      </c>
    </row>
    <row r="409" spans="1:8" hidden="1" outlineLevel="2" x14ac:dyDescent="0.25">
      <c r="A409" s="4" t="s">
        <v>8</v>
      </c>
      <c r="B409" s="4" t="s">
        <v>41</v>
      </c>
      <c r="C409" s="4" t="s">
        <v>187</v>
      </c>
      <c r="D409" s="4" t="s">
        <v>46</v>
      </c>
      <c r="E409" s="4" t="s">
        <v>33</v>
      </c>
      <c r="F409" s="8">
        <f t="shared" si="12"/>
        <v>8.5</v>
      </c>
      <c r="G409" s="2">
        <v>19843.740000000002</v>
      </c>
      <c r="H409" s="11">
        <f t="shared" si="13"/>
        <v>168671.79</v>
      </c>
    </row>
    <row r="410" spans="1:8" hidden="1" outlineLevel="2" x14ac:dyDescent="0.25">
      <c r="A410" s="4" t="s">
        <v>8</v>
      </c>
      <c r="B410" s="4" t="s">
        <v>41</v>
      </c>
      <c r="C410" s="4" t="s">
        <v>154</v>
      </c>
      <c r="D410" s="4" t="s">
        <v>46</v>
      </c>
      <c r="E410" s="4" t="s">
        <v>7</v>
      </c>
      <c r="F410" s="8">
        <f t="shared" si="12"/>
        <v>5.5</v>
      </c>
      <c r="G410" s="2">
        <v>7242.71</v>
      </c>
      <c r="H410" s="11">
        <f t="shared" si="13"/>
        <v>39834.904999999999</v>
      </c>
    </row>
    <row r="411" spans="1:8" hidden="1" outlineLevel="2" x14ac:dyDescent="0.25">
      <c r="A411" s="4" t="s">
        <v>8</v>
      </c>
      <c r="B411" s="4" t="s">
        <v>41</v>
      </c>
      <c r="C411" s="4" t="s">
        <v>113</v>
      </c>
      <c r="D411" s="4" t="s">
        <v>46</v>
      </c>
      <c r="E411" s="4" t="s">
        <v>27</v>
      </c>
      <c r="F411" s="8">
        <f t="shared" si="12"/>
        <v>6.5</v>
      </c>
      <c r="G411" s="2">
        <v>34384.54</v>
      </c>
      <c r="H411" s="11">
        <f t="shared" si="13"/>
        <v>223499.51</v>
      </c>
    </row>
    <row r="412" spans="1:8" hidden="1" outlineLevel="2" x14ac:dyDescent="0.25">
      <c r="A412" s="4" t="s">
        <v>8</v>
      </c>
      <c r="B412" s="4" t="s">
        <v>41</v>
      </c>
      <c r="C412" s="4" t="s">
        <v>113</v>
      </c>
      <c r="D412" s="4" t="s">
        <v>46</v>
      </c>
      <c r="E412" s="4" t="s">
        <v>33</v>
      </c>
      <c r="F412" s="8">
        <f t="shared" si="12"/>
        <v>8.5</v>
      </c>
      <c r="G412" s="2">
        <v>10252.01</v>
      </c>
      <c r="H412" s="11">
        <f t="shared" si="13"/>
        <v>87142.085000000006</v>
      </c>
    </row>
    <row r="413" spans="1:8" hidden="1" outlineLevel="2" x14ac:dyDescent="0.25">
      <c r="A413" s="4" t="s">
        <v>8</v>
      </c>
      <c r="B413" s="4" t="s">
        <v>41</v>
      </c>
      <c r="C413" s="4" t="s">
        <v>113</v>
      </c>
      <c r="D413" s="4" t="s">
        <v>46</v>
      </c>
      <c r="E413" s="4" t="s">
        <v>7</v>
      </c>
      <c r="F413" s="8">
        <f t="shared" si="12"/>
        <v>5.5</v>
      </c>
      <c r="G413" s="2">
        <v>5279.66</v>
      </c>
      <c r="H413" s="11">
        <f t="shared" si="13"/>
        <v>29038.129999999997</v>
      </c>
    </row>
    <row r="414" spans="1:8" hidden="1" outlineLevel="2" x14ac:dyDescent="0.25">
      <c r="A414" s="4" t="s">
        <v>8</v>
      </c>
      <c r="B414" s="4" t="s">
        <v>41</v>
      </c>
      <c r="C414" s="4" t="s">
        <v>191</v>
      </c>
      <c r="D414" s="4" t="s">
        <v>46</v>
      </c>
      <c r="E414" s="4" t="s">
        <v>7</v>
      </c>
      <c r="F414" s="8">
        <f t="shared" si="12"/>
        <v>5.5</v>
      </c>
      <c r="G414" s="2">
        <v>22821.66</v>
      </c>
      <c r="H414" s="11">
        <f t="shared" si="13"/>
        <v>125519.13</v>
      </c>
    </row>
    <row r="415" spans="1:8" hidden="1" outlineLevel="2" x14ac:dyDescent="0.25">
      <c r="A415" s="4" t="s">
        <v>8</v>
      </c>
      <c r="B415" s="4" t="s">
        <v>41</v>
      </c>
      <c r="C415" s="4" t="s">
        <v>112</v>
      </c>
      <c r="D415" s="4" t="s">
        <v>46</v>
      </c>
      <c r="E415" s="4" t="s">
        <v>21</v>
      </c>
      <c r="F415" s="8">
        <f t="shared" si="12"/>
        <v>2.5</v>
      </c>
      <c r="G415" s="2">
        <v>28084.26</v>
      </c>
      <c r="H415" s="11">
        <f t="shared" si="13"/>
        <v>70210.649999999994</v>
      </c>
    </row>
    <row r="416" spans="1:8" hidden="1" outlineLevel="2" x14ac:dyDescent="0.25">
      <c r="A416" s="4" t="s">
        <v>8</v>
      </c>
      <c r="B416" s="4" t="s">
        <v>41</v>
      </c>
      <c r="C416" s="4" t="s">
        <v>43</v>
      </c>
      <c r="D416" s="4" t="s">
        <v>46</v>
      </c>
      <c r="E416" s="4" t="s">
        <v>23</v>
      </c>
      <c r="F416" s="8">
        <f t="shared" si="12"/>
        <v>9.5</v>
      </c>
      <c r="G416" s="2">
        <v>1270854.93</v>
      </c>
      <c r="H416" s="11">
        <f t="shared" si="13"/>
        <v>12073121.834999999</v>
      </c>
    </row>
    <row r="417" spans="1:9" hidden="1" outlineLevel="2" x14ac:dyDescent="0.25">
      <c r="A417" s="4" t="s">
        <v>8</v>
      </c>
      <c r="B417" s="4" t="s">
        <v>41</v>
      </c>
      <c r="C417" s="4" t="s">
        <v>43</v>
      </c>
      <c r="D417" s="4" t="s">
        <v>46</v>
      </c>
      <c r="E417" s="4" t="s">
        <v>27</v>
      </c>
      <c r="F417" s="8">
        <f t="shared" si="12"/>
        <v>6.5</v>
      </c>
      <c r="G417" s="2">
        <v>235230.02</v>
      </c>
      <c r="H417" s="11">
        <f t="shared" si="13"/>
        <v>1528995.13</v>
      </c>
    </row>
    <row r="418" spans="1:9" hidden="1" outlineLevel="2" x14ac:dyDescent="0.25">
      <c r="A418" s="4" t="s">
        <v>8</v>
      </c>
      <c r="B418" s="4" t="s">
        <v>41</v>
      </c>
      <c r="C418" s="4" t="s">
        <v>43</v>
      </c>
      <c r="D418" s="4" t="s">
        <v>46</v>
      </c>
      <c r="E418" s="4" t="s">
        <v>33</v>
      </c>
      <c r="F418" s="8">
        <f t="shared" si="12"/>
        <v>8.5</v>
      </c>
      <c r="G418" s="2">
        <v>97123.13</v>
      </c>
      <c r="H418" s="11">
        <f t="shared" si="13"/>
        <v>825546.60499999998</v>
      </c>
    </row>
    <row r="419" spans="1:9" hidden="1" outlineLevel="2" x14ac:dyDescent="0.25">
      <c r="A419" s="4" t="s">
        <v>8</v>
      </c>
      <c r="B419" s="4" t="s">
        <v>41</v>
      </c>
      <c r="C419" s="4" t="s">
        <v>43</v>
      </c>
      <c r="D419" s="4" t="s">
        <v>46</v>
      </c>
      <c r="E419" s="4" t="s">
        <v>46</v>
      </c>
      <c r="F419" s="8">
        <f t="shared" si="12"/>
        <v>0.5</v>
      </c>
      <c r="G419" s="2">
        <v>41528.81</v>
      </c>
      <c r="H419" s="11">
        <f t="shared" si="13"/>
        <v>20764.404999999999</v>
      </c>
    </row>
    <row r="420" spans="1:9" hidden="1" outlineLevel="2" x14ac:dyDescent="0.25">
      <c r="A420" s="4" t="s">
        <v>8</v>
      </c>
      <c r="B420" s="4" t="s">
        <v>41</v>
      </c>
      <c r="C420" s="4" t="s">
        <v>264</v>
      </c>
      <c r="D420" s="4" t="s">
        <v>46</v>
      </c>
      <c r="E420" s="4" t="s">
        <v>33</v>
      </c>
      <c r="F420" s="8">
        <f t="shared" si="12"/>
        <v>8.5</v>
      </c>
      <c r="G420" s="2">
        <v>2583.4499999999998</v>
      </c>
      <c r="H420" s="11">
        <f t="shared" si="13"/>
        <v>21959.324999999997</v>
      </c>
    </row>
    <row r="421" spans="1:9" hidden="1" outlineLevel="2" x14ac:dyDescent="0.25">
      <c r="A421" s="4" t="s">
        <v>8</v>
      </c>
      <c r="B421" s="4" t="s">
        <v>41</v>
      </c>
      <c r="C421" s="4" t="s">
        <v>262</v>
      </c>
      <c r="D421" s="4" t="s">
        <v>46</v>
      </c>
      <c r="E421" s="4" t="s">
        <v>81</v>
      </c>
      <c r="F421" s="8">
        <f t="shared" si="12"/>
        <v>7.5</v>
      </c>
      <c r="G421" s="2">
        <v>9803.32</v>
      </c>
      <c r="H421" s="11">
        <f t="shared" si="13"/>
        <v>73524.899999999994</v>
      </c>
    </row>
    <row r="422" spans="1:9" outlineLevel="1" collapsed="1" x14ac:dyDescent="0.25">
      <c r="A422" s="4"/>
      <c r="B422" s="6" t="s">
        <v>289</v>
      </c>
      <c r="C422" s="4"/>
      <c r="D422" s="4"/>
      <c r="E422" s="4"/>
      <c r="G422" s="2">
        <f>SUBTOTAL(9,G399:G421)</f>
        <v>12784513.51</v>
      </c>
      <c r="H422" s="11">
        <f>SUBTOTAL(9,H399:H421)</f>
        <v>107979196.44499998</v>
      </c>
      <c r="I422" s="13">
        <f>H422/G422</f>
        <v>8.4460934990243501</v>
      </c>
    </row>
    <row r="423" spans="1:9" hidden="1" outlineLevel="2" x14ac:dyDescent="0.25">
      <c r="A423" s="4" t="s">
        <v>8</v>
      </c>
      <c r="B423" s="4" t="s">
        <v>51</v>
      </c>
      <c r="C423" s="4" t="s">
        <v>118</v>
      </c>
      <c r="D423" s="4" t="s">
        <v>46</v>
      </c>
      <c r="E423" s="4" t="s">
        <v>22</v>
      </c>
      <c r="F423" s="8">
        <f t="shared" si="12"/>
        <v>13.5</v>
      </c>
      <c r="G423" s="2">
        <v>355400.57</v>
      </c>
      <c r="H423" s="11">
        <f t="shared" si="13"/>
        <v>4797907.6950000003</v>
      </c>
    </row>
    <row r="424" spans="1:9" hidden="1" outlineLevel="2" x14ac:dyDescent="0.25">
      <c r="A424" s="4" t="s">
        <v>8</v>
      </c>
      <c r="B424" s="4" t="s">
        <v>51</v>
      </c>
      <c r="C424" s="4" t="s">
        <v>53</v>
      </c>
      <c r="D424" s="4" t="s">
        <v>46</v>
      </c>
      <c r="E424" s="4" t="s">
        <v>36</v>
      </c>
      <c r="F424" s="8">
        <f t="shared" si="12"/>
        <v>10.5</v>
      </c>
      <c r="G424" s="2">
        <v>11036.37</v>
      </c>
      <c r="H424" s="11">
        <f t="shared" si="13"/>
        <v>115881.88500000001</v>
      </c>
    </row>
    <row r="425" spans="1:9" hidden="1" outlineLevel="2" x14ac:dyDescent="0.25">
      <c r="A425" s="4" t="s">
        <v>8</v>
      </c>
      <c r="B425" s="4" t="s">
        <v>51</v>
      </c>
      <c r="C425" s="4" t="s">
        <v>218</v>
      </c>
      <c r="D425" s="4" t="s">
        <v>46</v>
      </c>
      <c r="E425" s="4" t="s">
        <v>23</v>
      </c>
      <c r="F425" s="8">
        <f t="shared" si="12"/>
        <v>9.5</v>
      </c>
      <c r="G425" s="2">
        <v>46441.67</v>
      </c>
      <c r="H425" s="11">
        <f t="shared" si="13"/>
        <v>441195.86499999999</v>
      </c>
    </row>
    <row r="426" spans="1:9" hidden="1" outlineLevel="2" x14ac:dyDescent="0.25">
      <c r="A426" s="4" t="s">
        <v>8</v>
      </c>
      <c r="B426" s="4" t="s">
        <v>51</v>
      </c>
      <c r="C426" s="4" t="s">
        <v>51</v>
      </c>
      <c r="D426" s="4" t="s">
        <v>46</v>
      </c>
      <c r="E426" s="4" t="s">
        <v>115</v>
      </c>
      <c r="F426" s="8">
        <f t="shared" si="12"/>
        <v>20.5</v>
      </c>
      <c r="G426" s="2">
        <v>1358109.8</v>
      </c>
      <c r="H426" s="11">
        <f t="shared" si="13"/>
        <v>27841250.900000002</v>
      </c>
    </row>
    <row r="427" spans="1:9" hidden="1" outlineLevel="2" x14ac:dyDescent="0.25">
      <c r="A427" s="4" t="s">
        <v>8</v>
      </c>
      <c r="B427" s="4" t="s">
        <v>51</v>
      </c>
      <c r="C427" s="4" t="s">
        <v>51</v>
      </c>
      <c r="D427" s="4" t="s">
        <v>46</v>
      </c>
      <c r="E427" s="4" t="s">
        <v>36</v>
      </c>
      <c r="F427" s="8">
        <f t="shared" si="12"/>
        <v>10.5</v>
      </c>
      <c r="G427" s="2">
        <v>1001704.93</v>
      </c>
      <c r="H427" s="11">
        <f t="shared" si="13"/>
        <v>10517901.765000001</v>
      </c>
    </row>
    <row r="428" spans="1:9" hidden="1" outlineLevel="2" x14ac:dyDescent="0.25">
      <c r="A428" s="4" t="s">
        <v>8</v>
      </c>
      <c r="B428" s="4" t="s">
        <v>51</v>
      </c>
      <c r="C428" s="4" t="s">
        <v>51</v>
      </c>
      <c r="D428" s="4" t="s">
        <v>46</v>
      </c>
      <c r="E428" s="4" t="s">
        <v>52</v>
      </c>
      <c r="F428" s="8">
        <f t="shared" si="12"/>
        <v>14.5</v>
      </c>
      <c r="G428" s="2">
        <v>41601.06</v>
      </c>
      <c r="H428" s="11">
        <f t="shared" si="13"/>
        <v>603215.37</v>
      </c>
    </row>
    <row r="429" spans="1:9" hidden="1" outlineLevel="2" x14ac:dyDescent="0.25">
      <c r="A429" s="4" t="s">
        <v>8</v>
      </c>
      <c r="B429" s="4" t="s">
        <v>51</v>
      </c>
      <c r="C429" s="4" t="s">
        <v>51</v>
      </c>
      <c r="D429" s="4" t="s">
        <v>46</v>
      </c>
      <c r="E429" s="4" t="s">
        <v>81</v>
      </c>
      <c r="F429" s="8">
        <f t="shared" si="12"/>
        <v>7.5</v>
      </c>
      <c r="G429" s="2">
        <v>6258.25</v>
      </c>
      <c r="H429" s="11">
        <f t="shared" si="13"/>
        <v>46936.875</v>
      </c>
    </row>
    <row r="430" spans="1:9" hidden="1" outlineLevel="2" x14ac:dyDescent="0.25">
      <c r="A430" s="4" t="s">
        <v>8</v>
      </c>
      <c r="B430" s="4" t="s">
        <v>51</v>
      </c>
      <c r="C430" s="4" t="s">
        <v>252</v>
      </c>
      <c r="D430" s="4" t="s">
        <v>46</v>
      </c>
      <c r="E430" s="4" t="s">
        <v>22</v>
      </c>
      <c r="F430" s="8">
        <f t="shared" si="12"/>
        <v>13.5</v>
      </c>
      <c r="G430" s="2">
        <v>60.9</v>
      </c>
      <c r="H430" s="11">
        <f t="shared" si="13"/>
        <v>822.15</v>
      </c>
    </row>
    <row r="431" spans="1:9" outlineLevel="1" collapsed="1" x14ac:dyDescent="0.25">
      <c r="A431" s="4"/>
      <c r="B431" s="6" t="s">
        <v>291</v>
      </c>
      <c r="C431" s="4"/>
      <c r="D431" s="4"/>
      <c r="E431" s="4"/>
      <c r="G431" s="2">
        <f>SUBTOTAL(9,G423:G430)</f>
        <v>2820613.5500000003</v>
      </c>
      <c r="H431" s="11">
        <f>SUBTOTAL(9,H423:H430)</f>
        <v>44365112.504999995</v>
      </c>
      <c r="I431" s="13">
        <f>H431/G431</f>
        <v>15.728887250435278</v>
      </c>
    </row>
    <row r="432" spans="1:9" hidden="1" outlineLevel="2" x14ac:dyDescent="0.25">
      <c r="A432" s="4" t="s">
        <v>8</v>
      </c>
      <c r="B432" s="4" t="s">
        <v>60</v>
      </c>
      <c r="C432" s="4" t="s">
        <v>258</v>
      </c>
      <c r="D432" s="4" t="s">
        <v>46</v>
      </c>
      <c r="E432" s="4" t="s">
        <v>46</v>
      </c>
      <c r="F432" s="8">
        <f t="shared" si="12"/>
        <v>0.5</v>
      </c>
      <c r="G432" s="2">
        <v>8625.67</v>
      </c>
      <c r="H432" s="11">
        <f t="shared" si="13"/>
        <v>4312.835</v>
      </c>
    </row>
    <row r="433" spans="1:8" hidden="1" outlineLevel="2" x14ac:dyDescent="0.25">
      <c r="A433" s="4" t="s">
        <v>8</v>
      </c>
      <c r="B433" s="4" t="s">
        <v>60</v>
      </c>
      <c r="C433" s="4" t="s">
        <v>258</v>
      </c>
      <c r="D433" s="4" t="s">
        <v>46</v>
      </c>
      <c r="E433" s="4" t="s">
        <v>81</v>
      </c>
      <c r="F433" s="8">
        <f t="shared" si="12"/>
        <v>7.5</v>
      </c>
      <c r="G433" s="2">
        <v>3235.81</v>
      </c>
      <c r="H433" s="11">
        <f t="shared" si="13"/>
        <v>24268.575000000001</v>
      </c>
    </row>
    <row r="434" spans="1:8" hidden="1" outlineLevel="2" x14ac:dyDescent="0.25">
      <c r="A434" s="4" t="s">
        <v>8</v>
      </c>
      <c r="B434" s="4" t="s">
        <v>60</v>
      </c>
      <c r="C434" s="4" t="s">
        <v>175</v>
      </c>
      <c r="D434" s="4" t="s">
        <v>46</v>
      </c>
      <c r="E434" s="4" t="s">
        <v>7</v>
      </c>
      <c r="F434" s="8">
        <f t="shared" si="12"/>
        <v>5.5</v>
      </c>
      <c r="G434" s="2">
        <v>11960.76</v>
      </c>
      <c r="H434" s="11">
        <f t="shared" si="13"/>
        <v>65784.180000000008</v>
      </c>
    </row>
    <row r="435" spans="1:8" hidden="1" outlineLevel="2" x14ac:dyDescent="0.25">
      <c r="A435" s="4" t="s">
        <v>8</v>
      </c>
      <c r="B435" s="4" t="s">
        <v>60</v>
      </c>
      <c r="C435" s="4" t="s">
        <v>175</v>
      </c>
      <c r="D435" s="4" t="s">
        <v>46</v>
      </c>
      <c r="E435" s="4" t="s">
        <v>11</v>
      </c>
      <c r="F435" s="8">
        <f t="shared" si="12"/>
        <v>3.5</v>
      </c>
      <c r="G435" s="2">
        <v>6582.85</v>
      </c>
      <c r="H435" s="11">
        <f t="shared" si="13"/>
        <v>23039.975000000002</v>
      </c>
    </row>
    <row r="436" spans="1:8" hidden="1" outlineLevel="2" x14ac:dyDescent="0.25">
      <c r="A436" s="4" t="s">
        <v>8</v>
      </c>
      <c r="B436" s="4" t="s">
        <v>60</v>
      </c>
      <c r="C436" s="4" t="s">
        <v>82</v>
      </c>
      <c r="D436" s="4" t="s">
        <v>46</v>
      </c>
      <c r="E436" s="4" t="s">
        <v>46</v>
      </c>
      <c r="F436" s="8">
        <f t="shared" si="12"/>
        <v>0.5</v>
      </c>
      <c r="G436" s="2">
        <v>19266.32</v>
      </c>
      <c r="H436" s="11">
        <f t="shared" si="13"/>
        <v>9633.16</v>
      </c>
    </row>
    <row r="437" spans="1:8" hidden="1" outlineLevel="2" x14ac:dyDescent="0.25">
      <c r="A437" s="4" t="s">
        <v>8</v>
      </c>
      <c r="B437" s="4" t="s">
        <v>60</v>
      </c>
      <c r="C437" s="4" t="s">
        <v>82</v>
      </c>
      <c r="D437" s="4" t="s">
        <v>46</v>
      </c>
      <c r="E437" s="4" t="s">
        <v>28</v>
      </c>
      <c r="F437" s="8">
        <f t="shared" si="12"/>
        <v>4.5</v>
      </c>
      <c r="G437" s="2">
        <v>4786.0600000000004</v>
      </c>
      <c r="H437" s="11">
        <f t="shared" si="13"/>
        <v>21537.27</v>
      </c>
    </row>
    <row r="438" spans="1:8" hidden="1" outlineLevel="2" x14ac:dyDescent="0.25">
      <c r="A438" s="4" t="s">
        <v>8</v>
      </c>
      <c r="B438" s="4" t="s">
        <v>60</v>
      </c>
      <c r="C438" s="4" t="s">
        <v>137</v>
      </c>
      <c r="D438" s="4" t="s">
        <v>46</v>
      </c>
      <c r="E438" s="4" t="s">
        <v>7</v>
      </c>
      <c r="F438" s="8">
        <f t="shared" si="12"/>
        <v>5.5</v>
      </c>
      <c r="G438" s="2">
        <v>31525.25</v>
      </c>
      <c r="H438" s="11">
        <f t="shared" si="13"/>
        <v>173388.875</v>
      </c>
    </row>
    <row r="439" spans="1:8" hidden="1" outlineLevel="2" x14ac:dyDescent="0.25">
      <c r="A439" s="4" t="s">
        <v>8</v>
      </c>
      <c r="B439" s="4" t="s">
        <v>60</v>
      </c>
      <c r="C439" s="4" t="s">
        <v>137</v>
      </c>
      <c r="D439" s="4" t="s">
        <v>46</v>
      </c>
      <c r="E439" s="4" t="s">
        <v>18</v>
      </c>
      <c r="F439" s="8">
        <f t="shared" si="12"/>
        <v>1.5</v>
      </c>
      <c r="G439" s="2">
        <v>31152.46</v>
      </c>
      <c r="H439" s="11">
        <f t="shared" si="13"/>
        <v>46728.69</v>
      </c>
    </row>
    <row r="440" spans="1:8" hidden="1" outlineLevel="2" x14ac:dyDescent="0.25">
      <c r="A440" s="4" t="s">
        <v>8</v>
      </c>
      <c r="B440" s="4" t="s">
        <v>60</v>
      </c>
      <c r="C440" s="4" t="s">
        <v>80</v>
      </c>
      <c r="D440" s="4" t="s">
        <v>46</v>
      </c>
      <c r="E440" s="4" t="s">
        <v>81</v>
      </c>
      <c r="F440" s="8">
        <f t="shared" si="12"/>
        <v>7.5</v>
      </c>
      <c r="G440" s="2">
        <v>2634.71</v>
      </c>
      <c r="H440" s="11">
        <f t="shared" si="13"/>
        <v>19760.325000000001</v>
      </c>
    </row>
    <row r="441" spans="1:8" hidden="1" outlineLevel="2" x14ac:dyDescent="0.25">
      <c r="A441" s="4" t="s">
        <v>8</v>
      </c>
      <c r="B441" s="4" t="s">
        <v>60</v>
      </c>
      <c r="C441" s="4" t="s">
        <v>61</v>
      </c>
      <c r="D441" s="4" t="s">
        <v>46</v>
      </c>
      <c r="E441" s="4" t="s">
        <v>23</v>
      </c>
      <c r="F441" s="8">
        <f t="shared" si="12"/>
        <v>9.5</v>
      </c>
      <c r="G441" s="2">
        <v>10377577.67</v>
      </c>
      <c r="H441" s="11">
        <f t="shared" si="13"/>
        <v>98586987.864999995</v>
      </c>
    </row>
    <row r="442" spans="1:8" hidden="1" outlineLevel="2" x14ac:dyDescent="0.25">
      <c r="A442" s="4" t="s">
        <v>8</v>
      </c>
      <c r="B442" s="4" t="s">
        <v>60</v>
      </c>
      <c r="C442" s="4" t="s">
        <v>61</v>
      </c>
      <c r="D442" s="4" t="s">
        <v>46</v>
      </c>
      <c r="E442" s="4" t="s">
        <v>11</v>
      </c>
      <c r="F442" s="8">
        <f t="shared" si="12"/>
        <v>3.5</v>
      </c>
      <c r="G442" s="2">
        <v>641446.02</v>
      </c>
      <c r="H442" s="11">
        <f t="shared" si="13"/>
        <v>2245061.0700000003</v>
      </c>
    </row>
    <row r="443" spans="1:8" hidden="1" outlineLevel="2" x14ac:dyDescent="0.25">
      <c r="A443" s="4" t="s">
        <v>8</v>
      </c>
      <c r="B443" s="4" t="s">
        <v>60</v>
      </c>
      <c r="C443" s="4" t="s">
        <v>61</v>
      </c>
      <c r="D443" s="4" t="s">
        <v>46</v>
      </c>
      <c r="E443" s="4" t="s">
        <v>7</v>
      </c>
      <c r="F443" s="8">
        <f t="shared" si="12"/>
        <v>5.5</v>
      </c>
      <c r="G443" s="2">
        <v>599203.65</v>
      </c>
      <c r="H443" s="11">
        <f t="shared" si="13"/>
        <v>3295620.0750000002</v>
      </c>
    </row>
    <row r="444" spans="1:8" hidden="1" outlineLevel="2" x14ac:dyDescent="0.25">
      <c r="A444" s="4" t="s">
        <v>8</v>
      </c>
      <c r="B444" s="4" t="s">
        <v>60</v>
      </c>
      <c r="C444" s="4" t="s">
        <v>61</v>
      </c>
      <c r="D444" s="4" t="s">
        <v>46</v>
      </c>
      <c r="E444" s="4" t="s">
        <v>21</v>
      </c>
      <c r="F444" s="8">
        <f t="shared" si="12"/>
        <v>2.5</v>
      </c>
      <c r="G444" s="2">
        <v>498306.75</v>
      </c>
      <c r="H444" s="11">
        <f t="shared" si="13"/>
        <v>1245766.875</v>
      </c>
    </row>
    <row r="445" spans="1:8" hidden="1" outlineLevel="2" x14ac:dyDescent="0.25">
      <c r="A445" s="4" t="s">
        <v>8</v>
      </c>
      <c r="B445" s="4" t="s">
        <v>60</v>
      </c>
      <c r="C445" s="4" t="s">
        <v>61</v>
      </c>
      <c r="D445" s="4" t="s">
        <v>46</v>
      </c>
      <c r="E445" s="4" t="s">
        <v>18</v>
      </c>
      <c r="F445" s="8">
        <f t="shared" si="12"/>
        <v>1.5</v>
      </c>
      <c r="G445" s="2">
        <v>168548.34</v>
      </c>
      <c r="H445" s="11">
        <f t="shared" si="13"/>
        <v>252822.51</v>
      </c>
    </row>
    <row r="446" spans="1:8" hidden="1" outlineLevel="2" x14ac:dyDescent="0.25">
      <c r="A446" s="4" t="s">
        <v>8</v>
      </c>
      <c r="B446" s="4" t="s">
        <v>60</v>
      </c>
      <c r="C446" s="4" t="s">
        <v>61</v>
      </c>
      <c r="D446" s="4" t="s">
        <v>46</v>
      </c>
      <c r="E446" s="4" t="s">
        <v>28</v>
      </c>
      <c r="F446" s="8">
        <f t="shared" si="12"/>
        <v>4.5</v>
      </c>
      <c r="G446" s="2">
        <v>54900.3</v>
      </c>
      <c r="H446" s="11">
        <f t="shared" si="13"/>
        <v>247051.35</v>
      </c>
    </row>
    <row r="447" spans="1:8" hidden="1" outlineLevel="2" x14ac:dyDescent="0.25">
      <c r="A447" s="4" t="s">
        <v>8</v>
      </c>
      <c r="B447" s="4" t="s">
        <v>60</v>
      </c>
      <c r="C447" s="4" t="s">
        <v>61</v>
      </c>
      <c r="D447" s="4" t="s">
        <v>46</v>
      </c>
      <c r="E447" s="4" t="s">
        <v>27</v>
      </c>
      <c r="F447" s="8">
        <f t="shared" si="12"/>
        <v>6.5</v>
      </c>
      <c r="G447" s="2">
        <v>39004.28</v>
      </c>
      <c r="H447" s="11">
        <f t="shared" si="13"/>
        <v>253527.82</v>
      </c>
    </row>
    <row r="448" spans="1:8" hidden="1" outlineLevel="2" x14ac:dyDescent="0.25">
      <c r="A448" s="4" t="s">
        <v>8</v>
      </c>
      <c r="B448" s="4" t="s">
        <v>60</v>
      </c>
      <c r="C448" s="4" t="s">
        <v>61</v>
      </c>
      <c r="D448" s="4" t="s">
        <v>46</v>
      </c>
      <c r="E448" s="4" t="s">
        <v>81</v>
      </c>
      <c r="F448" s="8">
        <f t="shared" si="12"/>
        <v>7.5</v>
      </c>
      <c r="G448" s="2">
        <v>34675.89</v>
      </c>
      <c r="H448" s="11">
        <f t="shared" si="13"/>
        <v>260069.17499999999</v>
      </c>
    </row>
    <row r="449" spans="1:9" hidden="1" outlineLevel="2" x14ac:dyDescent="0.25">
      <c r="A449" s="4" t="s">
        <v>8</v>
      </c>
      <c r="B449" s="4" t="s">
        <v>60</v>
      </c>
      <c r="C449" s="4" t="s">
        <v>61</v>
      </c>
      <c r="D449" s="4" t="s">
        <v>46</v>
      </c>
      <c r="E449" s="4" t="s">
        <v>46</v>
      </c>
      <c r="F449" s="8">
        <f t="shared" si="12"/>
        <v>0.5</v>
      </c>
      <c r="G449" s="2">
        <v>9226.9699999999993</v>
      </c>
      <c r="H449" s="11">
        <f t="shared" si="13"/>
        <v>4613.4849999999997</v>
      </c>
    </row>
    <row r="450" spans="1:9" outlineLevel="1" collapsed="1" x14ac:dyDescent="0.25">
      <c r="A450" s="4"/>
      <c r="B450" s="6" t="s">
        <v>320</v>
      </c>
      <c r="C450" s="4"/>
      <c r="D450" s="4"/>
      <c r="E450" s="4"/>
      <c r="G450" s="2">
        <f>SUBTOTAL(9,G432:G449)</f>
        <v>12542659.760000002</v>
      </c>
      <c r="H450" s="11">
        <f>SUBTOTAL(9,H432:H449)</f>
        <v>106779974.10999998</v>
      </c>
      <c r="I450" s="13">
        <f>H450/G450</f>
        <v>8.5133437526969935</v>
      </c>
    </row>
    <row r="451" spans="1:9" hidden="1" outlineLevel="2" x14ac:dyDescent="0.25">
      <c r="A451" s="4" t="s">
        <v>8</v>
      </c>
      <c r="B451" s="4" t="s">
        <v>9</v>
      </c>
      <c r="C451" s="4" t="s">
        <v>19</v>
      </c>
      <c r="D451" s="4" t="s">
        <v>46</v>
      </c>
      <c r="E451" s="4" t="s">
        <v>38</v>
      </c>
      <c r="F451" s="8">
        <f t="shared" si="12"/>
        <v>16.5</v>
      </c>
      <c r="G451" s="2">
        <v>54734.94</v>
      </c>
      <c r="H451" s="11">
        <f t="shared" si="13"/>
        <v>903126.51</v>
      </c>
    </row>
    <row r="452" spans="1:9" hidden="1" outlineLevel="2" x14ac:dyDescent="0.25">
      <c r="A452" s="4" t="s">
        <v>8</v>
      </c>
      <c r="B452" s="4" t="s">
        <v>9</v>
      </c>
      <c r="C452" s="4" t="s">
        <v>10</v>
      </c>
      <c r="D452" s="4" t="s">
        <v>46</v>
      </c>
      <c r="E452" s="4" t="s">
        <v>46</v>
      </c>
      <c r="F452" s="8">
        <f t="shared" si="12"/>
        <v>0.5</v>
      </c>
      <c r="G452" s="2">
        <v>119608.88</v>
      </c>
      <c r="H452" s="11">
        <f t="shared" si="13"/>
        <v>59804.44</v>
      </c>
    </row>
    <row r="453" spans="1:9" hidden="1" outlineLevel="2" x14ac:dyDescent="0.25">
      <c r="A453" s="4" t="s">
        <v>8</v>
      </c>
      <c r="B453" s="4" t="s">
        <v>9</v>
      </c>
      <c r="C453" s="4" t="s">
        <v>10</v>
      </c>
      <c r="D453" s="4" t="s">
        <v>46</v>
      </c>
      <c r="E453" s="4" t="s">
        <v>11</v>
      </c>
      <c r="F453" s="8">
        <f t="shared" si="12"/>
        <v>3.5</v>
      </c>
      <c r="G453" s="2">
        <v>25054.25</v>
      </c>
      <c r="H453" s="11">
        <f t="shared" si="13"/>
        <v>87689.875</v>
      </c>
    </row>
    <row r="454" spans="1:9" hidden="1" outlineLevel="2" x14ac:dyDescent="0.25">
      <c r="A454" s="4" t="s">
        <v>8</v>
      </c>
      <c r="B454" s="4" t="s">
        <v>9</v>
      </c>
      <c r="C454" s="4" t="s">
        <v>10</v>
      </c>
      <c r="D454" s="4" t="s">
        <v>46</v>
      </c>
      <c r="E454" s="4" t="s">
        <v>7</v>
      </c>
      <c r="F454" s="8">
        <f t="shared" si="12"/>
        <v>5.5</v>
      </c>
      <c r="G454" s="2">
        <v>13922.41</v>
      </c>
      <c r="H454" s="11">
        <f t="shared" si="13"/>
        <v>76573.255000000005</v>
      </c>
    </row>
    <row r="455" spans="1:9" hidden="1" outlineLevel="2" x14ac:dyDescent="0.25">
      <c r="A455" s="4" t="s">
        <v>8</v>
      </c>
      <c r="B455" s="4" t="s">
        <v>9</v>
      </c>
      <c r="C455" s="4" t="s">
        <v>10</v>
      </c>
      <c r="D455" s="4" t="s">
        <v>46</v>
      </c>
      <c r="E455" s="4" t="s">
        <v>18</v>
      </c>
      <c r="F455" s="8">
        <f t="shared" si="12"/>
        <v>1.5</v>
      </c>
      <c r="G455" s="2">
        <v>10249.26</v>
      </c>
      <c r="H455" s="11">
        <f t="shared" si="13"/>
        <v>15373.89</v>
      </c>
    </row>
    <row r="456" spans="1:9" hidden="1" outlineLevel="2" x14ac:dyDescent="0.25">
      <c r="A456" s="4" t="s">
        <v>8</v>
      </c>
      <c r="B456" s="4" t="s">
        <v>9</v>
      </c>
      <c r="C456" s="4" t="s">
        <v>246</v>
      </c>
      <c r="D456" s="4" t="s">
        <v>46</v>
      </c>
      <c r="E456" s="4" t="s">
        <v>27</v>
      </c>
      <c r="F456" s="8">
        <f t="shared" si="12"/>
        <v>6.5</v>
      </c>
      <c r="G456" s="2">
        <v>3791.5</v>
      </c>
      <c r="H456" s="11">
        <f t="shared" si="13"/>
        <v>24644.75</v>
      </c>
    </row>
    <row r="457" spans="1:9" hidden="1" outlineLevel="2" x14ac:dyDescent="0.25">
      <c r="A457" s="4" t="s">
        <v>8</v>
      </c>
      <c r="B457" s="4" t="s">
        <v>9</v>
      </c>
      <c r="C457" s="4" t="s">
        <v>20</v>
      </c>
      <c r="D457" s="4" t="s">
        <v>46</v>
      </c>
      <c r="E457" s="4" t="s">
        <v>33</v>
      </c>
      <c r="F457" s="8">
        <f t="shared" si="12"/>
        <v>8.5</v>
      </c>
      <c r="G457" s="2">
        <v>824291.83</v>
      </c>
      <c r="H457" s="11">
        <f t="shared" si="13"/>
        <v>7006480.5549999997</v>
      </c>
    </row>
    <row r="458" spans="1:9" hidden="1" outlineLevel="2" x14ac:dyDescent="0.25">
      <c r="A458" s="4" t="s">
        <v>8</v>
      </c>
      <c r="B458" s="4" t="s">
        <v>9</v>
      </c>
      <c r="C458" s="4" t="s">
        <v>20</v>
      </c>
      <c r="D458" s="4" t="s">
        <v>46</v>
      </c>
      <c r="E458" s="4" t="s">
        <v>22</v>
      </c>
      <c r="F458" s="8">
        <f t="shared" si="12"/>
        <v>13.5</v>
      </c>
      <c r="G458" s="2">
        <v>117690.16</v>
      </c>
      <c r="H458" s="11">
        <f t="shared" si="13"/>
        <v>1588817.1600000001</v>
      </c>
    </row>
    <row r="459" spans="1:9" hidden="1" outlineLevel="2" x14ac:dyDescent="0.25">
      <c r="A459" s="4" t="s">
        <v>8</v>
      </c>
      <c r="B459" s="4" t="s">
        <v>9</v>
      </c>
      <c r="C459" s="4" t="s">
        <v>20</v>
      </c>
      <c r="D459" s="4" t="s">
        <v>46</v>
      </c>
      <c r="E459" s="4" t="s">
        <v>23</v>
      </c>
      <c r="F459" s="8">
        <f t="shared" si="12"/>
        <v>9.5</v>
      </c>
      <c r="G459" s="2">
        <v>98070.27</v>
      </c>
      <c r="H459" s="11">
        <f t="shared" si="13"/>
        <v>931667.56500000006</v>
      </c>
    </row>
    <row r="460" spans="1:9" hidden="1" outlineLevel="2" x14ac:dyDescent="0.25">
      <c r="A460" s="4" t="s">
        <v>8</v>
      </c>
      <c r="B460" s="4" t="s">
        <v>9</v>
      </c>
      <c r="C460" s="4" t="s">
        <v>20</v>
      </c>
      <c r="D460" s="4" t="s">
        <v>46</v>
      </c>
      <c r="E460" s="4" t="s">
        <v>11</v>
      </c>
      <c r="F460" s="8">
        <f t="shared" si="12"/>
        <v>3.5</v>
      </c>
      <c r="G460" s="2">
        <v>23383.97</v>
      </c>
      <c r="H460" s="11">
        <f t="shared" si="13"/>
        <v>81843.895000000004</v>
      </c>
    </row>
    <row r="461" spans="1:9" hidden="1" outlineLevel="2" x14ac:dyDescent="0.25">
      <c r="A461" s="4" t="s">
        <v>8</v>
      </c>
      <c r="B461" s="4" t="s">
        <v>9</v>
      </c>
      <c r="C461" s="4" t="s">
        <v>20</v>
      </c>
      <c r="D461" s="4" t="s">
        <v>46</v>
      </c>
      <c r="E461" s="4" t="s">
        <v>46</v>
      </c>
      <c r="F461" s="8">
        <f t="shared" si="12"/>
        <v>0.5</v>
      </c>
      <c r="G461" s="2">
        <v>7183.62</v>
      </c>
      <c r="H461" s="11">
        <f t="shared" si="13"/>
        <v>3591.81</v>
      </c>
    </row>
    <row r="462" spans="1:9" hidden="1" outlineLevel="2" x14ac:dyDescent="0.25">
      <c r="A462" s="4" t="s">
        <v>8</v>
      </c>
      <c r="B462" s="4" t="s">
        <v>9</v>
      </c>
      <c r="C462" s="4" t="s">
        <v>20</v>
      </c>
      <c r="D462" s="4" t="s">
        <v>46</v>
      </c>
      <c r="E462" s="4" t="s">
        <v>18</v>
      </c>
      <c r="F462" s="8">
        <f t="shared" si="12"/>
        <v>1.5</v>
      </c>
      <c r="G462" s="2">
        <v>5271.49</v>
      </c>
      <c r="H462" s="11">
        <f t="shared" si="13"/>
        <v>7907.2349999999997</v>
      </c>
    </row>
    <row r="463" spans="1:9" hidden="1" outlineLevel="2" x14ac:dyDescent="0.25">
      <c r="A463" s="4" t="s">
        <v>8</v>
      </c>
      <c r="B463" s="4" t="s">
        <v>9</v>
      </c>
      <c r="C463" s="4" t="s">
        <v>20</v>
      </c>
      <c r="D463" s="4" t="s">
        <v>46</v>
      </c>
      <c r="E463" s="4" t="s">
        <v>21</v>
      </c>
      <c r="F463" s="8">
        <f t="shared" si="12"/>
        <v>2.5</v>
      </c>
      <c r="G463" s="2">
        <v>3702.05</v>
      </c>
      <c r="H463" s="11">
        <f t="shared" si="13"/>
        <v>9255.125</v>
      </c>
    </row>
    <row r="464" spans="1:9" hidden="1" outlineLevel="2" x14ac:dyDescent="0.25">
      <c r="A464" s="4" t="s">
        <v>8</v>
      </c>
      <c r="B464" s="4" t="s">
        <v>9</v>
      </c>
      <c r="C464" s="4" t="s">
        <v>109</v>
      </c>
      <c r="D464" s="4" t="s">
        <v>46</v>
      </c>
      <c r="E464" s="4" t="s">
        <v>81</v>
      </c>
      <c r="F464" s="8">
        <f t="shared" ref="F464:F528" si="14">(D464-E464)+0.5</f>
        <v>7.5</v>
      </c>
      <c r="G464" s="2">
        <v>27496.75</v>
      </c>
      <c r="H464" s="11">
        <f t="shared" si="13"/>
        <v>206225.625</v>
      </c>
    </row>
    <row r="465" spans="1:8" hidden="1" outlineLevel="2" x14ac:dyDescent="0.25">
      <c r="A465" s="4" t="s">
        <v>8</v>
      </c>
      <c r="B465" s="4" t="s">
        <v>9</v>
      </c>
      <c r="C465" s="4" t="s">
        <v>109</v>
      </c>
      <c r="D465" s="4" t="s">
        <v>46</v>
      </c>
      <c r="E465" s="4" t="s">
        <v>46</v>
      </c>
      <c r="F465" s="8">
        <f t="shared" si="14"/>
        <v>0.5</v>
      </c>
      <c r="G465" s="2">
        <v>3258.57</v>
      </c>
      <c r="H465" s="11">
        <f t="shared" ref="H465:H529" si="15">G465*F465</f>
        <v>1629.2850000000001</v>
      </c>
    </row>
    <row r="466" spans="1:8" hidden="1" outlineLevel="2" x14ac:dyDescent="0.25">
      <c r="A466" s="4" t="s">
        <v>8</v>
      </c>
      <c r="B466" s="4" t="s">
        <v>9</v>
      </c>
      <c r="C466" s="4" t="s">
        <v>39</v>
      </c>
      <c r="D466" s="4" t="s">
        <v>46</v>
      </c>
      <c r="E466" s="4" t="s">
        <v>33</v>
      </c>
      <c r="F466" s="8">
        <f t="shared" si="14"/>
        <v>8.5</v>
      </c>
      <c r="G466" s="2">
        <v>61628.15</v>
      </c>
      <c r="H466" s="11">
        <f t="shared" si="15"/>
        <v>523839.27500000002</v>
      </c>
    </row>
    <row r="467" spans="1:8" hidden="1" outlineLevel="2" x14ac:dyDescent="0.25">
      <c r="A467" s="4" t="s">
        <v>8</v>
      </c>
      <c r="B467" s="4" t="s">
        <v>9</v>
      </c>
      <c r="C467" s="4" t="s">
        <v>182</v>
      </c>
      <c r="D467" s="4" t="s">
        <v>46</v>
      </c>
      <c r="E467" s="4" t="s">
        <v>22</v>
      </c>
      <c r="F467" s="8">
        <f t="shared" si="14"/>
        <v>13.5</v>
      </c>
      <c r="G467" s="2">
        <v>867.76</v>
      </c>
      <c r="H467" s="11">
        <f t="shared" si="15"/>
        <v>11714.76</v>
      </c>
    </row>
    <row r="468" spans="1:8" hidden="1" outlineLevel="2" x14ac:dyDescent="0.25">
      <c r="A468" s="4" t="s">
        <v>8</v>
      </c>
      <c r="B468" s="4" t="s">
        <v>9</v>
      </c>
      <c r="C468" s="4" t="s">
        <v>14</v>
      </c>
      <c r="D468" s="4" t="s">
        <v>46</v>
      </c>
      <c r="E468" s="4" t="s">
        <v>21</v>
      </c>
      <c r="F468" s="8">
        <f t="shared" si="14"/>
        <v>2.5</v>
      </c>
      <c r="G468" s="2">
        <v>6667.14</v>
      </c>
      <c r="H468" s="11">
        <f t="shared" si="15"/>
        <v>16667.850000000002</v>
      </c>
    </row>
    <row r="469" spans="1:8" hidden="1" outlineLevel="2" x14ac:dyDescent="0.25">
      <c r="A469" s="4" t="s">
        <v>8</v>
      </c>
      <c r="B469" s="4" t="s">
        <v>9</v>
      </c>
      <c r="C469" s="4" t="s">
        <v>188</v>
      </c>
      <c r="D469" s="4" t="s">
        <v>46</v>
      </c>
      <c r="E469" s="4" t="s">
        <v>22</v>
      </c>
      <c r="F469" s="8">
        <f t="shared" si="14"/>
        <v>13.5</v>
      </c>
      <c r="G469" s="2">
        <v>58844.73</v>
      </c>
      <c r="H469" s="11">
        <f t="shared" si="15"/>
        <v>794403.8550000001</v>
      </c>
    </row>
    <row r="470" spans="1:8" hidden="1" outlineLevel="2" x14ac:dyDescent="0.25">
      <c r="A470" s="4" t="s">
        <v>8</v>
      </c>
      <c r="B470" s="4" t="s">
        <v>9</v>
      </c>
      <c r="C470" s="4" t="s">
        <v>40</v>
      </c>
      <c r="D470" s="4" t="s">
        <v>46</v>
      </c>
      <c r="E470" s="4" t="s">
        <v>22</v>
      </c>
      <c r="F470" s="8">
        <f t="shared" si="14"/>
        <v>13.5</v>
      </c>
      <c r="G470" s="2">
        <v>29422.37</v>
      </c>
      <c r="H470" s="11">
        <f t="shared" si="15"/>
        <v>397201.995</v>
      </c>
    </row>
    <row r="471" spans="1:8" hidden="1" outlineLevel="2" x14ac:dyDescent="0.25">
      <c r="A471" s="4" t="s">
        <v>8</v>
      </c>
      <c r="B471" s="4" t="s">
        <v>9</v>
      </c>
      <c r="C471" s="4" t="s">
        <v>110</v>
      </c>
      <c r="D471" s="4" t="s">
        <v>46</v>
      </c>
      <c r="E471" s="4" t="s">
        <v>33</v>
      </c>
      <c r="F471" s="8">
        <f t="shared" si="14"/>
        <v>8.5</v>
      </c>
      <c r="G471" s="2">
        <v>5478.06</v>
      </c>
      <c r="H471" s="11">
        <f t="shared" si="15"/>
        <v>46563.51</v>
      </c>
    </row>
    <row r="472" spans="1:8" hidden="1" outlineLevel="2" x14ac:dyDescent="0.25">
      <c r="A472" s="4" t="s">
        <v>8</v>
      </c>
      <c r="B472" s="4" t="s">
        <v>9</v>
      </c>
      <c r="C472" s="4" t="s">
        <v>100</v>
      </c>
      <c r="D472" s="4" t="s">
        <v>46</v>
      </c>
      <c r="E472" s="4" t="s">
        <v>23</v>
      </c>
      <c r="F472" s="8">
        <f t="shared" si="14"/>
        <v>9.5</v>
      </c>
      <c r="G472" s="2">
        <v>162200.64000000001</v>
      </c>
      <c r="H472" s="11">
        <f t="shared" si="15"/>
        <v>1540906.08</v>
      </c>
    </row>
    <row r="473" spans="1:8" hidden="1" outlineLevel="2" x14ac:dyDescent="0.25">
      <c r="A473" s="4" t="s">
        <v>8</v>
      </c>
      <c r="B473" s="4" t="s">
        <v>9</v>
      </c>
      <c r="C473" s="4" t="s">
        <v>100</v>
      </c>
      <c r="D473" s="4" t="s">
        <v>46</v>
      </c>
      <c r="E473" s="4" t="s">
        <v>33</v>
      </c>
      <c r="F473" s="8">
        <f t="shared" si="14"/>
        <v>8.5</v>
      </c>
      <c r="G473" s="2">
        <v>47682.93</v>
      </c>
      <c r="H473" s="11">
        <f t="shared" si="15"/>
        <v>405304.90500000003</v>
      </c>
    </row>
    <row r="474" spans="1:8" hidden="1" outlineLevel="2" x14ac:dyDescent="0.25">
      <c r="A474" s="4" t="s">
        <v>8</v>
      </c>
      <c r="B474" s="4" t="s">
        <v>9</v>
      </c>
      <c r="C474" s="4" t="s">
        <v>100</v>
      </c>
      <c r="D474" s="4" t="s">
        <v>46</v>
      </c>
      <c r="E474" s="4" t="s">
        <v>81</v>
      </c>
      <c r="F474" s="8">
        <f t="shared" si="14"/>
        <v>7.5</v>
      </c>
      <c r="G474" s="2">
        <v>31648.29</v>
      </c>
      <c r="H474" s="11">
        <f t="shared" si="15"/>
        <v>237362.17500000002</v>
      </c>
    </row>
    <row r="475" spans="1:8" hidden="1" outlineLevel="2" x14ac:dyDescent="0.25">
      <c r="A475" s="4" t="s">
        <v>8</v>
      </c>
      <c r="B475" s="4" t="s">
        <v>9</v>
      </c>
      <c r="C475" s="4" t="s">
        <v>100</v>
      </c>
      <c r="D475" s="4" t="s">
        <v>46</v>
      </c>
      <c r="E475" s="4" t="s">
        <v>28</v>
      </c>
      <c r="F475" s="8">
        <f t="shared" si="14"/>
        <v>4.5</v>
      </c>
      <c r="G475" s="2">
        <v>8408.82</v>
      </c>
      <c r="H475" s="11">
        <f t="shared" si="15"/>
        <v>37839.69</v>
      </c>
    </row>
    <row r="476" spans="1:8" hidden="1" outlineLevel="2" x14ac:dyDescent="0.25">
      <c r="A476" s="4" t="s">
        <v>8</v>
      </c>
      <c r="B476" s="4" t="s">
        <v>9</v>
      </c>
      <c r="C476" s="4" t="s">
        <v>100</v>
      </c>
      <c r="D476" s="4" t="s">
        <v>46</v>
      </c>
      <c r="E476" s="4" t="s">
        <v>27</v>
      </c>
      <c r="F476" s="8">
        <f t="shared" si="14"/>
        <v>6.5</v>
      </c>
      <c r="G476" s="2">
        <v>6385.24</v>
      </c>
      <c r="H476" s="11">
        <f t="shared" si="15"/>
        <v>41504.06</v>
      </c>
    </row>
    <row r="477" spans="1:8" hidden="1" outlineLevel="2" x14ac:dyDescent="0.25">
      <c r="A477" s="4" t="s">
        <v>8</v>
      </c>
      <c r="B477" s="4" t="s">
        <v>9</v>
      </c>
      <c r="C477" s="4" t="s">
        <v>100</v>
      </c>
      <c r="D477" s="4" t="s">
        <v>46</v>
      </c>
      <c r="E477" s="4" t="s">
        <v>7</v>
      </c>
      <c r="F477" s="8">
        <f t="shared" si="14"/>
        <v>5.5</v>
      </c>
      <c r="G477" s="2">
        <v>4057.89</v>
      </c>
      <c r="H477" s="11">
        <f t="shared" si="15"/>
        <v>22318.395</v>
      </c>
    </row>
    <row r="478" spans="1:8" hidden="1" outlineLevel="2" x14ac:dyDescent="0.25">
      <c r="A478" s="4" t="s">
        <v>8</v>
      </c>
      <c r="B478" s="4" t="s">
        <v>9</v>
      </c>
      <c r="C478" s="4" t="s">
        <v>100</v>
      </c>
      <c r="D478" s="4" t="s">
        <v>46</v>
      </c>
      <c r="E478" s="4" t="s">
        <v>22</v>
      </c>
      <c r="F478" s="8">
        <f t="shared" si="14"/>
        <v>13.5</v>
      </c>
      <c r="G478" s="2">
        <v>487.14</v>
      </c>
      <c r="H478" s="11">
        <f t="shared" si="15"/>
        <v>6576.3899999999994</v>
      </c>
    </row>
    <row r="479" spans="1:8" hidden="1" outlineLevel="2" x14ac:dyDescent="0.25">
      <c r="A479" s="4" t="s">
        <v>8</v>
      </c>
      <c r="B479" s="4" t="s">
        <v>9</v>
      </c>
      <c r="C479" s="4" t="s">
        <v>98</v>
      </c>
      <c r="D479" s="4" t="s">
        <v>46</v>
      </c>
      <c r="E479" s="4" t="s">
        <v>21</v>
      </c>
      <c r="F479" s="8">
        <f t="shared" si="14"/>
        <v>2.5</v>
      </c>
      <c r="G479" s="2">
        <v>4832.45</v>
      </c>
      <c r="H479" s="11">
        <f t="shared" si="15"/>
        <v>12081.125</v>
      </c>
    </row>
    <row r="480" spans="1:8" hidden="1" outlineLevel="2" x14ac:dyDescent="0.25">
      <c r="A480" s="4" t="s">
        <v>8</v>
      </c>
      <c r="B480" s="4" t="s">
        <v>9</v>
      </c>
      <c r="C480" s="4" t="s">
        <v>98</v>
      </c>
      <c r="D480" s="4" t="s">
        <v>46</v>
      </c>
      <c r="E480" s="4" t="s">
        <v>27</v>
      </c>
      <c r="F480" s="8">
        <f t="shared" si="14"/>
        <v>6.5</v>
      </c>
      <c r="G480" s="2">
        <v>4682.5200000000004</v>
      </c>
      <c r="H480" s="11">
        <f t="shared" si="15"/>
        <v>30436.380000000005</v>
      </c>
    </row>
    <row r="481" spans="1:9" hidden="1" outlineLevel="2" x14ac:dyDescent="0.25">
      <c r="A481" s="4" t="s">
        <v>8</v>
      </c>
      <c r="B481" s="4" t="s">
        <v>9</v>
      </c>
      <c r="C481" s="4" t="s">
        <v>98</v>
      </c>
      <c r="D481" s="4" t="s">
        <v>46</v>
      </c>
      <c r="E481" s="4" t="s">
        <v>28</v>
      </c>
      <c r="F481" s="8">
        <f t="shared" si="14"/>
        <v>4.5</v>
      </c>
      <c r="G481" s="2">
        <v>1541.99</v>
      </c>
      <c r="H481" s="11">
        <f t="shared" si="15"/>
        <v>6938.9549999999999</v>
      </c>
    </row>
    <row r="482" spans="1:9" hidden="1" outlineLevel="2" x14ac:dyDescent="0.25">
      <c r="A482" s="4" t="s">
        <v>8</v>
      </c>
      <c r="B482" s="4" t="s">
        <v>9</v>
      </c>
      <c r="C482" s="4" t="s">
        <v>99</v>
      </c>
      <c r="D482" s="4" t="s">
        <v>46</v>
      </c>
      <c r="E482" s="4" t="s">
        <v>18</v>
      </c>
      <c r="F482" s="8">
        <f t="shared" si="14"/>
        <v>1.5</v>
      </c>
      <c r="G482" s="2">
        <v>3137.69</v>
      </c>
      <c r="H482" s="11">
        <f t="shared" si="15"/>
        <v>4706.5349999999999</v>
      </c>
    </row>
    <row r="483" spans="1:9" hidden="1" outlineLevel="2" x14ac:dyDescent="0.25">
      <c r="A483" s="4" t="s">
        <v>8</v>
      </c>
      <c r="B483" s="4" t="s">
        <v>9</v>
      </c>
      <c r="C483" s="4" t="s">
        <v>99</v>
      </c>
      <c r="D483" s="4" t="s">
        <v>46</v>
      </c>
      <c r="E483" s="4" t="s">
        <v>27</v>
      </c>
      <c r="F483" s="8">
        <f t="shared" si="14"/>
        <v>6.5</v>
      </c>
      <c r="G483" s="2">
        <v>3000.8</v>
      </c>
      <c r="H483" s="11">
        <f t="shared" si="15"/>
        <v>19505.2</v>
      </c>
    </row>
    <row r="484" spans="1:9" hidden="1" outlineLevel="2" x14ac:dyDescent="0.25">
      <c r="A484" s="4" t="s">
        <v>8</v>
      </c>
      <c r="B484" s="4" t="s">
        <v>9</v>
      </c>
      <c r="C484" s="4" t="s">
        <v>12</v>
      </c>
      <c r="D484" s="4" t="s">
        <v>46</v>
      </c>
      <c r="E484" s="4" t="s">
        <v>22</v>
      </c>
      <c r="F484" s="8">
        <f t="shared" si="14"/>
        <v>13.5</v>
      </c>
      <c r="G484" s="2">
        <v>1032.19</v>
      </c>
      <c r="H484" s="11">
        <f t="shared" si="15"/>
        <v>13934.565000000001</v>
      </c>
    </row>
    <row r="485" spans="1:9" hidden="1" outlineLevel="2" x14ac:dyDescent="0.25">
      <c r="A485" s="4" t="s">
        <v>8</v>
      </c>
      <c r="B485" s="4" t="s">
        <v>9</v>
      </c>
      <c r="C485" s="4" t="s">
        <v>186</v>
      </c>
      <c r="D485" s="4" t="s">
        <v>46</v>
      </c>
      <c r="E485" s="4" t="s">
        <v>22</v>
      </c>
      <c r="F485" s="8">
        <f t="shared" si="14"/>
        <v>13.5</v>
      </c>
      <c r="G485" s="2">
        <v>1032.19</v>
      </c>
      <c r="H485" s="11">
        <f t="shared" si="15"/>
        <v>13934.565000000001</v>
      </c>
    </row>
    <row r="486" spans="1:9" hidden="1" outlineLevel="2" x14ac:dyDescent="0.25">
      <c r="A486" s="4" t="s">
        <v>8</v>
      </c>
      <c r="B486" s="4" t="s">
        <v>9</v>
      </c>
      <c r="C486" s="4" t="s">
        <v>169</v>
      </c>
      <c r="D486" s="4" t="s">
        <v>46</v>
      </c>
      <c r="E486" s="4" t="s">
        <v>7</v>
      </c>
      <c r="F486" s="8">
        <f t="shared" si="14"/>
        <v>5.5</v>
      </c>
      <c r="G486" s="2">
        <v>15559.97</v>
      </c>
      <c r="H486" s="11">
        <f t="shared" si="15"/>
        <v>85579.834999999992</v>
      </c>
    </row>
    <row r="487" spans="1:9" hidden="1" outlineLevel="2" x14ac:dyDescent="0.25">
      <c r="A487" s="4" t="s">
        <v>8</v>
      </c>
      <c r="B487" s="4" t="s">
        <v>9</v>
      </c>
      <c r="C487" s="4" t="s">
        <v>13</v>
      </c>
      <c r="D487" s="4" t="s">
        <v>46</v>
      </c>
      <c r="E487" s="4" t="s">
        <v>33</v>
      </c>
      <c r="F487" s="8">
        <f t="shared" si="14"/>
        <v>8.5</v>
      </c>
      <c r="G487" s="2">
        <v>106822.14</v>
      </c>
      <c r="H487" s="11">
        <f t="shared" si="15"/>
        <v>907988.19</v>
      </c>
    </row>
    <row r="488" spans="1:9" hidden="1" outlineLevel="2" x14ac:dyDescent="0.25">
      <c r="A488" s="4" t="s">
        <v>8</v>
      </c>
      <c r="B488" s="4" t="s">
        <v>9</v>
      </c>
      <c r="C488" s="4" t="s">
        <v>13</v>
      </c>
      <c r="D488" s="4" t="s">
        <v>46</v>
      </c>
      <c r="E488" s="4" t="s">
        <v>11</v>
      </c>
      <c r="F488" s="8">
        <f t="shared" si="14"/>
        <v>3.5</v>
      </c>
      <c r="G488" s="2">
        <v>23383.95</v>
      </c>
      <c r="H488" s="11">
        <f t="shared" si="15"/>
        <v>81843.824999999997</v>
      </c>
    </row>
    <row r="489" spans="1:9" hidden="1" outlineLevel="2" x14ac:dyDescent="0.25">
      <c r="A489" s="4" t="s">
        <v>8</v>
      </c>
      <c r="B489" s="4" t="s">
        <v>9</v>
      </c>
      <c r="C489" s="4" t="s">
        <v>190</v>
      </c>
      <c r="D489" s="4" t="s">
        <v>46</v>
      </c>
      <c r="E489" s="4" t="s">
        <v>33</v>
      </c>
      <c r="F489" s="8">
        <f t="shared" si="14"/>
        <v>8.5</v>
      </c>
      <c r="G489" s="2">
        <v>2464.04</v>
      </c>
      <c r="H489" s="11">
        <f t="shared" si="15"/>
        <v>20944.34</v>
      </c>
    </row>
    <row r="490" spans="1:9" hidden="1" outlineLevel="2" x14ac:dyDescent="0.25">
      <c r="A490" s="4" t="s">
        <v>8</v>
      </c>
      <c r="B490" s="4" t="s">
        <v>9</v>
      </c>
      <c r="C490" s="4" t="s">
        <v>149</v>
      </c>
      <c r="D490" s="4" t="s">
        <v>46</v>
      </c>
      <c r="E490" s="4" t="s">
        <v>81</v>
      </c>
      <c r="F490" s="8">
        <f t="shared" si="14"/>
        <v>7.5</v>
      </c>
      <c r="G490" s="2">
        <v>8502.69</v>
      </c>
      <c r="H490" s="11">
        <f t="shared" si="15"/>
        <v>63770.175000000003</v>
      </c>
    </row>
    <row r="491" spans="1:9" hidden="1" outlineLevel="2" x14ac:dyDescent="0.25">
      <c r="A491" s="4" t="s">
        <v>8</v>
      </c>
      <c r="B491" s="4" t="s">
        <v>9</v>
      </c>
      <c r="C491" s="4" t="s">
        <v>141</v>
      </c>
      <c r="D491" s="4" t="s">
        <v>46</v>
      </c>
      <c r="E491" s="4" t="s">
        <v>7</v>
      </c>
      <c r="F491" s="8">
        <f t="shared" si="14"/>
        <v>5.5</v>
      </c>
      <c r="G491" s="2">
        <v>13196.62</v>
      </c>
      <c r="H491" s="11">
        <f t="shared" si="15"/>
        <v>72581.41</v>
      </c>
    </row>
    <row r="492" spans="1:9" hidden="1" outlineLevel="2" x14ac:dyDescent="0.25">
      <c r="A492" s="4" t="s">
        <v>8</v>
      </c>
      <c r="B492" s="4" t="s">
        <v>9</v>
      </c>
      <c r="C492" s="4" t="s">
        <v>56</v>
      </c>
      <c r="D492" s="4" t="s">
        <v>46</v>
      </c>
      <c r="E492" s="4" t="s">
        <v>33</v>
      </c>
      <c r="F492" s="8">
        <f t="shared" si="14"/>
        <v>8.5</v>
      </c>
      <c r="G492" s="2">
        <v>447714.81</v>
      </c>
      <c r="H492" s="11">
        <f t="shared" si="15"/>
        <v>3805575.8849999998</v>
      </c>
    </row>
    <row r="493" spans="1:9" hidden="1" outlineLevel="2" x14ac:dyDescent="0.25">
      <c r="A493" s="4" t="s">
        <v>8</v>
      </c>
      <c r="B493" s="4" t="s">
        <v>9</v>
      </c>
      <c r="C493" s="4" t="s">
        <v>56</v>
      </c>
      <c r="D493" s="4" t="s">
        <v>46</v>
      </c>
      <c r="E493" s="4" t="s">
        <v>27</v>
      </c>
      <c r="F493" s="8">
        <f t="shared" si="14"/>
        <v>6.5</v>
      </c>
      <c r="G493" s="2">
        <v>130055.37</v>
      </c>
      <c r="H493" s="11">
        <f t="shared" si="15"/>
        <v>845359.90500000003</v>
      </c>
    </row>
    <row r="494" spans="1:9" hidden="1" outlineLevel="2" x14ac:dyDescent="0.25">
      <c r="A494" s="4" t="s">
        <v>8</v>
      </c>
      <c r="B494" s="4" t="s">
        <v>9</v>
      </c>
      <c r="C494" s="4" t="s">
        <v>56</v>
      </c>
      <c r="D494" s="4" t="s">
        <v>46</v>
      </c>
      <c r="E494" s="4" t="s">
        <v>46</v>
      </c>
      <c r="F494" s="8">
        <f t="shared" si="14"/>
        <v>0.5</v>
      </c>
      <c r="G494" s="2">
        <v>75804.41</v>
      </c>
      <c r="H494" s="11">
        <f t="shared" si="15"/>
        <v>37902.205000000002</v>
      </c>
    </row>
    <row r="495" spans="1:9" hidden="1" outlineLevel="2" x14ac:dyDescent="0.25">
      <c r="A495" s="4" t="s">
        <v>8</v>
      </c>
      <c r="B495" s="4" t="s">
        <v>9</v>
      </c>
      <c r="C495" s="4" t="s">
        <v>56</v>
      </c>
      <c r="D495" s="4" t="s">
        <v>46</v>
      </c>
      <c r="E495" s="4" t="s">
        <v>22</v>
      </c>
      <c r="F495" s="8">
        <f t="shared" si="14"/>
        <v>13.5</v>
      </c>
      <c r="G495" s="2">
        <v>487.16</v>
      </c>
      <c r="H495" s="11">
        <f t="shared" si="15"/>
        <v>6576.6600000000008</v>
      </c>
    </row>
    <row r="496" spans="1:9" outlineLevel="1" collapsed="1" x14ac:dyDescent="0.25">
      <c r="A496" s="4"/>
      <c r="B496" s="6" t="s">
        <v>294</v>
      </c>
      <c r="C496" s="4"/>
      <c r="D496" s="4"/>
      <c r="E496" s="4"/>
      <c r="G496" s="2">
        <f>SUBTOTAL(9,G451:G495)</f>
        <v>2604740.1</v>
      </c>
      <c r="H496" s="11">
        <f>SUBTOTAL(9,H451:H495)</f>
        <v>21116493.669999998</v>
      </c>
      <c r="I496" s="13">
        <f>H496/G496</f>
        <v>8.1069484322063445</v>
      </c>
    </row>
    <row r="497" spans="1:8" hidden="1" outlineLevel="2" x14ac:dyDescent="0.25">
      <c r="A497" s="4" t="s">
        <v>8</v>
      </c>
      <c r="B497" s="4" t="s">
        <v>66</v>
      </c>
      <c r="C497" s="4" t="s">
        <v>194</v>
      </c>
      <c r="D497" s="4" t="s">
        <v>46</v>
      </c>
      <c r="E497" s="4" t="s">
        <v>21</v>
      </c>
      <c r="F497" s="8">
        <f t="shared" si="14"/>
        <v>2.5</v>
      </c>
      <c r="G497" s="2">
        <v>23361.01</v>
      </c>
      <c r="H497" s="11">
        <f t="shared" si="15"/>
        <v>58402.524999999994</v>
      </c>
    </row>
    <row r="498" spans="1:8" hidden="1" outlineLevel="2" x14ac:dyDescent="0.25">
      <c r="A498" s="4" t="s">
        <v>8</v>
      </c>
      <c r="B498" s="4" t="s">
        <v>66</v>
      </c>
      <c r="C498" s="4" t="s">
        <v>194</v>
      </c>
      <c r="D498" s="4" t="s">
        <v>46</v>
      </c>
      <c r="E498" s="4" t="s">
        <v>28</v>
      </c>
      <c r="F498" s="8">
        <f t="shared" si="14"/>
        <v>4.5</v>
      </c>
      <c r="G498" s="2">
        <v>17248.28</v>
      </c>
      <c r="H498" s="11">
        <f t="shared" si="15"/>
        <v>77617.259999999995</v>
      </c>
    </row>
    <row r="499" spans="1:8" hidden="1" outlineLevel="2" x14ac:dyDescent="0.25">
      <c r="A499" s="4" t="s">
        <v>8</v>
      </c>
      <c r="B499" s="4" t="s">
        <v>66</v>
      </c>
      <c r="C499" s="4" t="s">
        <v>194</v>
      </c>
      <c r="D499" s="4" t="s">
        <v>46</v>
      </c>
      <c r="E499" s="4" t="s">
        <v>18</v>
      </c>
      <c r="F499" s="8">
        <f t="shared" si="14"/>
        <v>1.5</v>
      </c>
      <c r="G499" s="2">
        <v>11976.51</v>
      </c>
      <c r="H499" s="11">
        <f t="shared" si="15"/>
        <v>17964.764999999999</v>
      </c>
    </row>
    <row r="500" spans="1:8" hidden="1" outlineLevel="2" x14ac:dyDescent="0.25">
      <c r="A500" s="4" t="s">
        <v>8</v>
      </c>
      <c r="B500" s="4" t="s">
        <v>66</v>
      </c>
      <c r="C500" s="4" t="s">
        <v>255</v>
      </c>
      <c r="D500" s="4" t="s">
        <v>46</v>
      </c>
      <c r="E500" s="4" t="s">
        <v>11</v>
      </c>
      <c r="F500" s="8">
        <f t="shared" si="14"/>
        <v>3.5</v>
      </c>
      <c r="G500" s="2">
        <v>4402.7299999999996</v>
      </c>
      <c r="H500" s="11">
        <f t="shared" si="15"/>
        <v>15409.554999999998</v>
      </c>
    </row>
    <row r="501" spans="1:8" hidden="1" outlineLevel="2" x14ac:dyDescent="0.25">
      <c r="A501" s="4" t="s">
        <v>8</v>
      </c>
      <c r="B501" s="4" t="s">
        <v>66</v>
      </c>
      <c r="C501" s="4" t="s">
        <v>131</v>
      </c>
      <c r="D501" s="4" t="s">
        <v>46</v>
      </c>
      <c r="E501" s="4" t="s">
        <v>33</v>
      </c>
      <c r="F501" s="8">
        <f t="shared" si="14"/>
        <v>8.5</v>
      </c>
      <c r="G501" s="2">
        <v>6851.44</v>
      </c>
      <c r="H501" s="11">
        <f t="shared" si="15"/>
        <v>58237.24</v>
      </c>
    </row>
    <row r="502" spans="1:8" hidden="1" outlineLevel="2" x14ac:dyDescent="0.25">
      <c r="A502" s="4" t="s">
        <v>8</v>
      </c>
      <c r="B502" s="4" t="s">
        <v>66</v>
      </c>
      <c r="C502" s="4" t="s">
        <v>193</v>
      </c>
      <c r="D502" s="4" t="s">
        <v>46</v>
      </c>
      <c r="E502" s="4" t="s">
        <v>33</v>
      </c>
      <c r="F502" s="8">
        <f t="shared" si="14"/>
        <v>8.5</v>
      </c>
      <c r="G502" s="2">
        <v>478.01</v>
      </c>
      <c r="H502" s="11">
        <f t="shared" si="15"/>
        <v>4063.085</v>
      </c>
    </row>
    <row r="503" spans="1:8" hidden="1" outlineLevel="2" x14ac:dyDescent="0.25">
      <c r="A503" s="4" t="s">
        <v>8</v>
      </c>
      <c r="B503" s="4" t="s">
        <v>66</v>
      </c>
      <c r="C503" s="4" t="s">
        <v>133</v>
      </c>
      <c r="D503" s="4" t="s">
        <v>46</v>
      </c>
      <c r="E503" s="4" t="s">
        <v>46</v>
      </c>
      <c r="F503" s="8">
        <f t="shared" si="14"/>
        <v>0.5</v>
      </c>
      <c r="G503" s="2">
        <v>40035.86</v>
      </c>
      <c r="H503" s="11">
        <f t="shared" si="15"/>
        <v>20017.93</v>
      </c>
    </row>
    <row r="504" spans="1:8" hidden="1" outlineLevel="2" x14ac:dyDescent="0.25">
      <c r="A504" s="4" t="s">
        <v>8</v>
      </c>
      <c r="B504" s="4" t="s">
        <v>66</v>
      </c>
      <c r="C504" s="4" t="s">
        <v>133</v>
      </c>
      <c r="D504" s="4" t="s">
        <v>46</v>
      </c>
      <c r="E504" s="4" t="s">
        <v>18</v>
      </c>
      <c r="F504" s="8">
        <f t="shared" si="14"/>
        <v>1.5</v>
      </c>
      <c r="G504" s="2">
        <v>18381.5</v>
      </c>
      <c r="H504" s="11">
        <f t="shared" si="15"/>
        <v>27572.25</v>
      </c>
    </row>
    <row r="505" spans="1:8" hidden="1" outlineLevel="2" x14ac:dyDescent="0.25">
      <c r="A505" s="4" t="s">
        <v>8</v>
      </c>
      <c r="B505" s="4" t="s">
        <v>66</v>
      </c>
      <c r="C505" s="4" t="s">
        <v>133</v>
      </c>
      <c r="D505" s="4" t="s">
        <v>46</v>
      </c>
      <c r="E505" s="4" t="s">
        <v>11</v>
      </c>
      <c r="F505" s="8">
        <f t="shared" si="14"/>
        <v>3.5</v>
      </c>
      <c r="G505" s="2">
        <v>13634.14</v>
      </c>
      <c r="H505" s="11">
        <f t="shared" si="15"/>
        <v>47719.49</v>
      </c>
    </row>
    <row r="506" spans="1:8" hidden="1" outlineLevel="2" x14ac:dyDescent="0.25">
      <c r="A506" s="4" t="s">
        <v>8</v>
      </c>
      <c r="B506" s="4" t="s">
        <v>66</v>
      </c>
      <c r="C506" s="4" t="s">
        <v>133</v>
      </c>
      <c r="D506" s="4" t="s">
        <v>46</v>
      </c>
      <c r="E506" s="4" t="s">
        <v>21</v>
      </c>
      <c r="F506" s="8">
        <f t="shared" si="14"/>
        <v>2.5</v>
      </c>
      <c r="G506" s="2">
        <v>13182.89</v>
      </c>
      <c r="H506" s="11">
        <f t="shared" si="15"/>
        <v>32957.224999999999</v>
      </c>
    </row>
    <row r="507" spans="1:8" hidden="1" outlineLevel="2" x14ac:dyDescent="0.25">
      <c r="A507" s="4" t="s">
        <v>8</v>
      </c>
      <c r="B507" s="4" t="s">
        <v>66</v>
      </c>
      <c r="C507" s="4" t="s">
        <v>133</v>
      </c>
      <c r="D507" s="4" t="s">
        <v>46</v>
      </c>
      <c r="E507" s="4" t="s">
        <v>81</v>
      </c>
      <c r="F507" s="8">
        <f t="shared" si="14"/>
        <v>7.5</v>
      </c>
      <c r="G507" s="2">
        <v>584.59</v>
      </c>
      <c r="H507" s="11">
        <f t="shared" si="15"/>
        <v>4384.4250000000002</v>
      </c>
    </row>
    <row r="508" spans="1:8" hidden="1" outlineLevel="2" x14ac:dyDescent="0.25">
      <c r="A508" s="4" t="s">
        <v>8</v>
      </c>
      <c r="B508" s="4" t="s">
        <v>66</v>
      </c>
      <c r="C508" s="4" t="s">
        <v>68</v>
      </c>
      <c r="D508" s="4" t="s">
        <v>46</v>
      </c>
      <c r="E508" s="4" t="s">
        <v>18</v>
      </c>
      <c r="F508" s="8">
        <f t="shared" si="14"/>
        <v>1.5</v>
      </c>
      <c r="G508" s="2">
        <v>14750.59</v>
      </c>
      <c r="H508" s="11">
        <f t="shared" si="15"/>
        <v>22125.885000000002</v>
      </c>
    </row>
    <row r="509" spans="1:8" hidden="1" outlineLevel="2" x14ac:dyDescent="0.25">
      <c r="A509" s="4" t="s">
        <v>8</v>
      </c>
      <c r="B509" s="4" t="s">
        <v>66</v>
      </c>
      <c r="C509" s="4" t="s">
        <v>68</v>
      </c>
      <c r="D509" s="4" t="s">
        <v>46</v>
      </c>
      <c r="E509" s="4" t="s">
        <v>81</v>
      </c>
      <c r="F509" s="8">
        <f t="shared" si="14"/>
        <v>7.5</v>
      </c>
      <c r="G509" s="2">
        <v>8918.02</v>
      </c>
      <c r="H509" s="11">
        <f t="shared" si="15"/>
        <v>66885.150000000009</v>
      </c>
    </row>
    <row r="510" spans="1:8" hidden="1" outlineLevel="2" x14ac:dyDescent="0.25">
      <c r="A510" s="4" t="s">
        <v>8</v>
      </c>
      <c r="B510" s="4" t="s">
        <v>66</v>
      </c>
      <c r="C510" s="4" t="s">
        <v>134</v>
      </c>
      <c r="D510" s="4" t="s">
        <v>46</v>
      </c>
      <c r="E510" s="4" t="s">
        <v>81</v>
      </c>
      <c r="F510" s="8">
        <f t="shared" si="14"/>
        <v>7.5</v>
      </c>
      <c r="G510" s="2">
        <v>1848.55</v>
      </c>
      <c r="H510" s="11">
        <f t="shared" si="15"/>
        <v>13864.125</v>
      </c>
    </row>
    <row r="511" spans="1:8" hidden="1" outlineLevel="2" x14ac:dyDescent="0.25">
      <c r="A511" s="4" t="s">
        <v>8</v>
      </c>
      <c r="B511" s="4" t="s">
        <v>66</v>
      </c>
      <c r="C511" s="4" t="s">
        <v>278</v>
      </c>
      <c r="D511" s="4" t="s">
        <v>46</v>
      </c>
      <c r="E511" s="4" t="s">
        <v>11</v>
      </c>
      <c r="F511" s="8">
        <f t="shared" si="14"/>
        <v>3.5</v>
      </c>
      <c r="G511" s="2">
        <v>1787.12</v>
      </c>
      <c r="H511" s="11">
        <f t="shared" si="15"/>
        <v>6254.92</v>
      </c>
    </row>
    <row r="512" spans="1:8" hidden="1" outlineLevel="2" x14ac:dyDescent="0.25">
      <c r="A512" s="4" t="s">
        <v>8</v>
      </c>
      <c r="B512" s="4" t="s">
        <v>66</v>
      </c>
      <c r="C512" s="4" t="s">
        <v>67</v>
      </c>
      <c r="D512" s="4" t="s">
        <v>46</v>
      </c>
      <c r="E512" s="4" t="s">
        <v>7</v>
      </c>
      <c r="F512" s="8">
        <f t="shared" si="14"/>
        <v>5.5</v>
      </c>
      <c r="G512" s="2">
        <v>21088.47</v>
      </c>
      <c r="H512" s="11">
        <f t="shared" si="15"/>
        <v>115986.58500000001</v>
      </c>
    </row>
    <row r="513" spans="1:8" hidden="1" outlineLevel="2" x14ac:dyDescent="0.25">
      <c r="A513" s="4" t="s">
        <v>8</v>
      </c>
      <c r="B513" s="4" t="s">
        <v>66</v>
      </c>
      <c r="C513" s="4" t="s">
        <v>67</v>
      </c>
      <c r="D513" s="4" t="s">
        <v>46</v>
      </c>
      <c r="E513" s="4" t="s">
        <v>21</v>
      </c>
      <c r="F513" s="8">
        <f t="shared" si="14"/>
        <v>2.5</v>
      </c>
      <c r="G513" s="2">
        <v>6797.43</v>
      </c>
      <c r="H513" s="11">
        <f t="shared" si="15"/>
        <v>16993.575000000001</v>
      </c>
    </row>
    <row r="514" spans="1:8" hidden="1" outlineLevel="2" x14ac:dyDescent="0.25">
      <c r="A514" s="4" t="s">
        <v>8</v>
      </c>
      <c r="B514" s="4" t="s">
        <v>66</v>
      </c>
      <c r="C514" s="4" t="s">
        <v>67</v>
      </c>
      <c r="D514" s="4" t="s">
        <v>46</v>
      </c>
      <c r="E514" s="4" t="s">
        <v>11</v>
      </c>
      <c r="F514" s="8">
        <f t="shared" si="14"/>
        <v>3.5</v>
      </c>
      <c r="G514" s="2">
        <v>4162.6000000000004</v>
      </c>
      <c r="H514" s="11">
        <f t="shared" si="15"/>
        <v>14569.100000000002</v>
      </c>
    </row>
    <row r="515" spans="1:8" hidden="1" outlineLevel="2" x14ac:dyDescent="0.25">
      <c r="A515" s="4" t="s">
        <v>8</v>
      </c>
      <c r="B515" s="4" t="s">
        <v>66</v>
      </c>
      <c r="C515" s="4" t="s">
        <v>67</v>
      </c>
      <c r="D515" s="4" t="s">
        <v>46</v>
      </c>
      <c r="E515" s="4" t="s">
        <v>33</v>
      </c>
      <c r="F515" s="8">
        <f t="shared" si="14"/>
        <v>8.5</v>
      </c>
      <c r="G515" s="2">
        <v>1984.39</v>
      </c>
      <c r="H515" s="11">
        <f t="shared" si="15"/>
        <v>16867.315000000002</v>
      </c>
    </row>
    <row r="516" spans="1:8" hidden="1" outlineLevel="2" x14ac:dyDescent="0.25">
      <c r="A516" s="4" t="s">
        <v>8</v>
      </c>
      <c r="B516" s="4" t="s">
        <v>66</v>
      </c>
      <c r="C516" s="4" t="s">
        <v>70</v>
      </c>
      <c r="D516" s="4" t="s">
        <v>46</v>
      </c>
      <c r="E516" s="4" t="s">
        <v>7</v>
      </c>
      <c r="F516" s="8">
        <f t="shared" si="14"/>
        <v>5.5</v>
      </c>
      <c r="G516" s="2">
        <v>38345.9</v>
      </c>
      <c r="H516" s="11">
        <f t="shared" si="15"/>
        <v>210902.45</v>
      </c>
    </row>
    <row r="517" spans="1:8" hidden="1" outlineLevel="2" x14ac:dyDescent="0.25">
      <c r="A517" s="4" t="s">
        <v>8</v>
      </c>
      <c r="B517" s="4" t="s">
        <v>66</v>
      </c>
      <c r="C517" s="4" t="s">
        <v>70</v>
      </c>
      <c r="D517" s="4" t="s">
        <v>46</v>
      </c>
      <c r="E517" s="4" t="s">
        <v>28</v>
      </c>
      <c r="F517" s="8">
        <f t="shared" si="14"/>
        <v>4.5</v>
      </c>
      <c r="G517" s="2">
        <v>9325.98</v>
      </c>
      <c r="H517" s="11">
        <f t="shared" si="15"/>
        <v>41966.909999999996</v>
      </c>
    </row>
    <row r="518" spans="1:8" hidden="1" outlineLevel="2" x14ac:dyDescent="0.25">
      <c r="A518" s="4" t="s">
        <v>8</v>
      </c>
      <c r="B518" s="4" t="s">
        <v>66</v>
      </c>
      <c r="C518" s="4" t="s">
        <v>223</v>
      </c>
      <c r="D518" s="4" t="s">
        <v>46</v>
      </c>
      <c r="E518" s="4" t="s">
        <v>33</v>
      </c>
      <c r="F518" s="8">
        <f t="shared" si="14"/>
        <v>8.5</v>
      </c>
      <c r="G518" s="2">
        <v>21090.27</v>
      </c>
      <c r="H518" s="11">
        <f t="shared" si="15"/>
        <v>179267.29500000001</v>
      </c>
    </row>
    <row r="519" spans="1:8" hidden="1" outlineLevel="2" x14ac:dyDescent="0.25">
      <c r="A519" s="4" t="s">
        <v>8</v>
      </c>
      <c r="B519" s="4" t="s">
        <v>66</v>
      </c>
      <c r="C519" s="4" t="s">
        <v>223</v>
      </c>
      <c r="D519" s="4" t="s">
        <v>46</v>
      </c>
      <c r="E519" s="4" t="s">
        <v>11</v>
      </c>
      <c r="F519" s="8">
        <f t="shared" si="14"/>
        <v>3.5</v>
      </c>
      <c r="G519" s="2">
        <v>15690.15</v>
      </c>
      <c r="H519" s="11">
        <f t="shared" si="15"/>
        <v>54915.525000000001</v>
      </c>
    </row>
    <row r="520" spans="1:8" hidden="1" outlineLevel="2" x14ac:dyDescent="0.25">
      <c r="A520" s="4" t="s">
        <v>8</v>
      </c>
      <c r="B520" s="4" t="s">
        <v>66</v>
      </c>
      <c r="C520" s="4" t="s">
        <v>223</v>
      </c>
      <c r="D520" s="4" t="s">
        <v>46</v>
      </c>
      <c r="E520" s="4" t="s">
        <v>18</v>
      </c>
      <c r="F520" s="8">
        <f t="shared" si="14"/>
        <v>1.5</v>
      </c>
      <c r="G520" s="2">
        <v>13615.95</v>
      </c>
      <c r="H520" s="11">
        <f t="shared" si="15"/>
        <v>20423.925000000003</v>
      </c>
    </row>
    <row r="521" spans="1:8" hidden="1" outlineLevel="2" x14ac:dyDescent="0.25">
      <c r="A521" s="4" t="s">
        <v>8</v>
      </c>
      <c r="B521" s="4" t="s">
        <v>66</v>
      </c>
      <c r="C521" s="4" t="s">
        <v>223</v>
      </c>
      <c r="D521" s="4" t="s">
        <v>46</v>
      </c>
      <c r="E521" s="4" t="s">
        <v>46</v>
      </c>
      <c r="F521" s="8">
        <f t="shared" si="14"/>
        <v>0.5</v>
      </c>
      <c r="G521" s="2">
        <v>9405.7900000000009</v>
      </c>
      <c r="H521" s="11">
        <f t="shared" si="15"/>
        <v>4702.8950000000004</v>
      </c>
    </row>
    <row r="522" spans="1:8" hidden="1" outlineLevel="2" x14ac:dyDescent="0.25">
      <c r="A522" s="4" t="s">
        <v>8</v>
      </c>
      <c r="B522" s="4" t="s">
        <v>66</v>
      </c>
      <c r="C522" s="4" t="s">
        <v>130</v>
      </c>
      <c r="D522" s="4" t="s">
        <v>46</v>
      </c>
      <c r="E522" s="4" t="s">
        <v>18</v>
      </c>
      <c r="F522" s="8">
        <f t="shared" si="14"/>
        <v>1.5</v>
      </c>
      <c r="G522" s="2">
        <v>10325.42</v>
      </c>
      <c r="H522" s="11">
        <f t="shared" si="15"/>
        <v>15488.130000000001</v>
      </c>
    </row>
    <row r="523" spans="1:8" hidden="1" outlineLevel="2" x14ac:dyDescent="0.25">
      <c r="A523" s="4" t="s">
        <v>8</v>
      </c>
      <c r="B523" s="4" t="s">
        <v>66</v>
      </c>
      <c r="C523" s="4" t="s">
        <v>130</v>
      </c>
      <c r="D523" s="4" t="s">
        <v>46</v>
      </c>
      <c r="E523" s="4" t="s">
        <v>33</v>
      </c>
      <c r="F523" s="8">
        <f t="shared" si="14"/>
        <v>8.5</v>
      </c>
      <c r="G523" s="2">
        <v>1164.1400000000001</v>
      </c>
      <c r="H523" s="11">
        <f t="shared" si="15"/>
        <v>9895.19</v>
      </c>
    </row>
    <row r="524" spans="1:8" hidden="1" outlineLevel="2" x14ac:dyDescent="0.25">
      <c r="A524" s="4" t="s">
        <v>8</v>
      </c>
      <c r="B524" s="4" t="s">
        <v>66</v>
      </c>
      <c r="C524" s="4" t="s">
        <v>268</v>
      </c>
      <c r="D524" s="4" t="s">
        <v>46</v>
      </c>
      <c r="E524" s="4" t="s">
        <v>11</v>
      </c>
      <c r="F524" s="8">
        <f t="shared" si="14"/>
        <v>3.5</v>
      </c>
      <c r="G524" s="2">
        <v>12418.25</v>
      </c>
      <c r="H524" s="11">
        <f t="shared" si="15"/>
        <v>43463.875</v>
      </c>
    </row>
    <row r="525" spans="1:8" hidden="1" outlineLevel="2" x14ac:dyDescent="0.25">
      <c r="A525" s="4" t="s">
        <v>8</v>
      </c>
      <c r="B525" s="4" t="s">
        <v>66</v>
      </c>
      <c r="C525" s="4" t="s">
        <v>132</v>
      </c>
      <c r="D525" s="4" t="s">
        <v>46</v>
      </c>
      <c r="E525" s="4" t="s">
        <v>33</v>
      </c>
      <c r="F525" s="8">
        <f t="shared" si="14"/>
        <v>8.5</v>
      </c>
      <c r="G525" s="2">
        <v>637.34</v>
      </c>
      <c r="H525" s="11">
        <f t="shared" si="15"/>
        <v>5417.39</v>
      </c>
    </row>
    <row r="526" spans="1:8" hidden="1" outlineLevel="2" x14ac:dyDescent="0.25">
      <c r="A526" s="4" t="s">
        <v>8</v>
      </c>
      <c r="B526" s="4" t="s">
        <v>66</v>
      </c>
      <c r="C526" s="4" t="s">
        <v>195</v>
      </c>
      <c r="D526" s="4" t="s">
        <v>46</v>
      </c>
      <c r="E526" s="4" t="s">
        <v>11</v>
      </c>
      <c r="F526" s="8">
        <f t="shared" si="14"/>
        <v>3.5</v>
      </c>
      <c r="G526" s="2">
        <v>3748.12</v>
      </c>
      <c r="H526" s="11">
        <f t="shared" si="15"/>
        <v>13118.42</v>
      </c>
    </row>
    <row r="527" spans="1:8" hidden="1" outlineLevel="2" x14ac:dyDescent="0.25">
      <c r="A527" s="4" t="s">
        <v>8</v>
      </c>
      <c r="B527" s="4" t="s">
        <v>66</v>
      </c>
      <c r="C527" s="4" t="s">
        <v>69</v>
      </c>
      <c r="D527" s="4" t="s">
        <v>46</v>
      </c>
      <c r="E527" s="4" t="s">
        <v>11</v>
      </c>
      <c r="F527" s="8">
        <f t="shared" si="14"/>
        <v>3.5</v>
      </c>
      <c r="G527" s="2">
        <v>17812.77</v>
      </c>
      <c r="H527" s="11">
        <f t="shared" si="15"/>
        <v>62344.695</v>
      </c>
    </row>
    <row r="528" spans="1:8" hidden="1" outlineLevel="2" x14ac:dyDescent="0.25">
      <c r="A528" s="4" t="s">
        <v>8</v>
      </c>
      <c r="B528" s="4" t="s">
        <v>66</v>
      </c>
      <c r="C528" s="4" t="s">
        <v>69</v>
      </c>
      <c r="D528" s="4" t="s">
        <v>46</v>
      </c>
      <c r="E528" s="4" t="s">
        <v>21</v>
      </c>
      <c r="F528" s="8">
        <f t="shared" si="14"/>
        <v>2.5</v>
      </c>
      <c r="G528" s="2">
        <v>6385.46</v>
      </c>
      <c r="H528" s="11">
        <f t="shared" si="15"/>
        <v>15963.65</v>
      </c>
    </row>
    <row r="529" spans="1:9" hidden="1" outlineLevel="2" x14ac:dyDescent="0.25">
      <c r="A529" s="4" t="s">
        <v>8</v>
      </c>
      <c r="B529" s="4" t="s">
        <v>66</v>
      </c>
      <c r="C529" s="4" t="s">
        <v>69</v>
      </c>
      <c r="D529" s="4" t="s">
        <v>46</v>
      </c>
      <c r="E529" s="4" t="s">
        <v>81</v>
      </c>
      <c r="F529" s="8">
        <f t="shared" ref="F529:F599" si="16">(D529-E529)+0.5</f>
        <v>7.5</v>
      </c>
      <c r="G529" s="2">
        <v>641.70000000000005</v>
      </c>
      <c r="H529" s="11">
        <f t="shared" si="15"/>
        <v>4812.75</v>
      </c>
    </row>
    <row r="530" spans="1:9" hidden="1" outlineLevel="2" x14ac:dyDescent="0.25">
      <c r="A530" s="4" t="s">
        <v>8</v>
      </c>
      <c r="B530" s="4" t="s">
        <v>66</v>
      </c>
      <c r="C530" s="4" t="s">
        <v>71</v>
      </c>
      <c r="D530" s="4" t="s">
        <v>46</v>
      </c>
      <c r="E530" s="4" t="s">
        <v>21</v>
      </c>
      <c r="F530" s="8">
        <f t="shared" si="16"/>
        <v>2.5</v>
      </c>
      <c r="G530" s="2">
        <v>21375.14</v>
      </c>
      <c r="H530" s="11">
        <f t="shared" ref="H530:H600" si="17">G530*F530</f>
        <v>53437.85</v>
      </c>
    </row>
    <row r="531" spans="1:9" hidden="1" outlineLevel="2" x14ac:dyDescent="0.25">
      <c r="A531" s="4" t="s">
        <v>8</v>
      </c>
      <c r="B531" s="4" t="s">
        <v>66</v>
      </c>
      <c r="C531" s="4" t="s">
        <v>71</v>
      </c>
      <c r="D531" s="4" t="s">
        <v>46</v>
      </c>
      <c r="E531" s="4" t="s">
        <v>18</v>
      </c>
      <c r="F531" s="8">
        <f t="shared" si="16"/>
        <v>1.5</v>
      </c>
      <c r="G531" s="2">
        <v>8671.09</v>
      </c>
      <c r="H531" s="11">
        <f t="shared" si="17"/>
        <v>13006.635</v>
      </c>
    </row>
    <row r="532" spans="1:9" hidden="1" outlineLevel="2" x14ac:dyDescent="0.25">
      <c r="A532" s="4" t="s">
        <v>8</v>
      </c>
      <c r="B532" s="4" t="s">
        <v>66</v>
      </c>
      <c r="C532" s="4" t="s">
        <v>71</v>
      </c>
      <c r="D532" s="4" t="s">
        <v>46</v>
      </c>
      <c r="E532" s="4" t="s">
        <v>11</v>
      </c>
      <c r="F532" s="8">
        <f t="shared" si="16"/>
        <v>3.5</v>
      </c>
      <c r="G532" s="2">
        <v>6314.47</v>
      </c>
      <c r="H532" s="11">
        <f t="shared" si="17"/>
        <v>22100.645</v>
      </c>
    </row>
    <row r="533" spans="1:9" hidden="1" outlineLevel="2" x14ac:dyDescent="0.25">
      <c r="A533" s="4" t="s">
        <v>8</v>
      </c>
      <c r="B533" s="4" t="s">
        <v>66</v>
      </c>
      <c r="C533" s="4" t="s">
        <v>71</v>
      </c>
      <c r="D533" s="4" t="s">
        <v>46</v>
      </c>
      <c r="E533" s="4" t="s">
        <v>46</v>
      </c>
      <c r="F533" s="8">
        <f t="shared" si="16"/>
        <v>0.5</v>
      </c>
      <c r="G533" s="2">
        <v>2477.5</v>
      </c>
      <c r="H533" s="11">
        <f t="shared" si="17"/>
        <v>1238.75</v>
      </c>
    </row>
    <row r="534" spans="1:9" hidden="1" outlineLevel="2" x14ac:dyDescent="0.25">
      <c r="A534" s="4" t="s">
        <v>8</v>
      </c>
      <c r="B534" s="4" t="s">
        <v>66</v>
      </c>
      <c r="C534" s="4" t="s">
        <v>196</v>
      </c>
      <c r="D534" s="4" t="s">
        <v>46</v>
      </c>
      <c r="E534" s="4" t="s">
        <v>11</v>
      </c>
      <c r="F534" s="8">
        <f t="shared" si="16"/>
        <v>3.5</v>
      </c>
      <c r="G534" s="2">
        <v>108518.51</v>
      </c>
      <c r="H534" s="11">
        <f t="shared" si="17"/>
        <v>379814.78499999997</v>
      </c>
    </row>
    <row r="535" spans="1:9" outlineLevel="1" collapsed="1" x14ac:dyDescent="0.25">
      <c r="A535" s="4"/>
      <c r="B535" s="6" t="s">
        <v>321</v>
      </c>
      <c r="C535" s="4"/>
      <c r="D535" s="4"/>
      <c r="E535" s="4"/>
      <c r="G535" s="2">
        <f>SUBTOTAL(9,G497:G534)</f>
        <v>519438.08000000007</v>
      </c>
      <c r="H535" s="11">
        <f>SUBTOTAL(9,H497:H534)</f>
        <v>1790174.1699999995</v>
      </c>
      <c r="I535" s="13">
        <f>H535/G535</f>
        <v>3.4463668316346756</v>
      </c>
    </row>
    <row r="536" spans="1:9" hidden="1" outlineLevel="2" x14ac:dyDescent="0.25">
      <c r="A536" s="4" t="s">
        <v>8</v>
      </c>
      <c r="B536" s="4" t="s">
        <v>224</v>
      </c>
      <c r="C536" s="4" t="s">
        <v>225</v>
      </c>
      <c r="D536" s="4" t="s">
        <v>46</v>
      </c>
      <c r="E536" s="4" t="s">
        <v>23</v>
      </c>
      <c r="F536" s="8">
        <f t="shared" si="16"/>
        <v>9.5</v>
      </c>
      <c r="G536" s="2">
        <v>96290.22</v>
      </c>
      <c r="H536" s="11">
        <f t="shared" si="17"/>
        <v>914757.09</v>
      </c>
    </row>
    <row r="537" spans="1:9" outlineLevel="1" collapsed="1" x14ac:dyDescent="0.25">
      <c r="A537" s="4"/>
      <c r="B537" s="6" t="s">
        <v>322</v>
      </c>
      <c r="C537" s="4"/>
      <c r="D537" s="4"/>
      <c r="E537" s="4"/>
      <c r="G537" s="2">
        <f>SUBTOTAL(9,G536:G536)</f>
        <v>96290.22</v>
      </c>
      <c r="H537" s="11">
        <f>SUBTOTAL(9,H536:H536)</f>
        <v>914757.09</v>
      </c>
      <c r="I537" s="13">
        <f>H537/G537</f>
        <v>9.5</v>
      </c>
    </row>
    <row r="538" spans="1:9" hidden="1" outlineLevel="2" x14ac:dyDescent="0.25">
      <c r="A538" s="4" t="s">
        <v>8</v>
      </c>
      <c r="B538" s="4" t="s">
        <v>72</v>
      </c>
      <c r="C538" s="4" t="s">
        <v>226</v>
      </c>
      <c r="D538" s="4" t="s">
        <v>46</v>
      </c>
      <c r="E538" s="4" t="s">
        <v>28</v>
      </c>
      <c r="F538" s="8">
        <f t="shared" si="16"/>
        <v>4.5</v>
      </c>
      <c r="G538" s="2">
        <v>47433.35</v>
      </c>
      <c r="H538" s="11">
        <f t="shared" si="17"/>
        <v>213450.07499999998</v>
      </c>
    </row>
    <row r="539" spans="1:9" hidden="1" outlineLevel="2" x14ac:dyDescent="0.25">
      <c r="A539" s="4" t="s">
        <v>8</v>
      </c>
      <c r="B539" s="4" t="s">
        <v>72</v>
      </c>
      <c r="C539" s="4" t="s">
        <v>226</v>
      </c>
      <c r="D539" s="4" t="s">
        <v>46</v>
      </c>
      <c r="E539" s="4" t="s">
        <v>18</v>
      </c>
      <c r="F539" s="8">
        <f t="shared" si="16"/>
        <v>1.5</v>
      </c>
      <c r="G539" s="2">
        <v>10063.48</v>
      </c>
      <c r="H539" s="11">
        <f t="shared" si="17"/>
        <v>15095.22</v>
      </c>
    </row>
    <row r="540" spans="1:9" hidden="1" outlineLevel="2" x14ac:dyDescent="0.25">
      <c r="A540" s="4" t="s">
        <v>8</v>
      </c>
      <c r="B540" s="4" t="s">
        <v>72</v>
      </c>
      <c r="C540" s="4" t="s">
        <v>226</v>
      </c>
      <c r="D540" s="4" t="s">
        <v>46</v>
      </c>
      <c r="E540" s="4" t="s">
        <v>7</v>
      </c>
      <c r="F540" s="8">
        <f t="shared" si="16"/>
        <v>5.5</v>
      </c>
      <c r="G540" s="2">
        <v>3258.82</v>
      </c>
      <c r="H540" s="11">
        <f t="shared" si="17"/>
        <v>17923.510000000002</v>
      </c>
    </row>
    <row r="541" spans="1:9" hidden="1" outlineLevel="2" x14ac:dyDescent="0.25">
      <c r="A541" s="4" t="s">
        <v>8</v>
      </c>
      <c r="B541" s="4" t="s">
        <v>72</v>
      </c>
      <c r="C541" s="4" t="s">
        <v>227</v>
      </c>
      <c r="D541" s="4" t="s">
        <v>46</v>
      </c>
      <c r="E541" s="4" t="s">
        <v>81</v>
      </c>
      <c r="F541" s="8">
        <f t="shared" si="16"/>
        <v>7.5</v>
      </c>
      <c r="G541" s="2">
        <v>26316.23</v>
      </c>
      <c r="H541" s="11">
        <f t="shared" si="17"/>
        <v>197371.72500000001</v>
      </c>
    </row>
    <row r="542" spans="1:9" hidden="1" outlineLevel="2" x14ac:dyDescent="0.25">
      <c r="A542" s="4" t="s">
        <v>8</v>
      </c>
      <c r="B542" s="4" t="s">
        <v>72</v>
      </c>
      <c r="C542" s="4" t="s">
        <v>73</v>
      </c>
      <c r="D542" s="4" t="s">
        <v>46</v>
      </c>
      <c r="E542" s="4" t="s">
        <v>11</v>
      </c>
      <c r="F542" s="8">
        <f t="shared" si="16"/>
        <v>3.5</v>
      </c>
      <c r="G542" s="2">
        <v>44239.1</v>
      </c>
      <c r="H542" s="11">
        <f t="shared" si="17"/>
        <v>154836.85</v>
      </c>
    </row>
    <row r="543" spans="1:9" hidden="1" outlineLevel="2" x14ac:dyDescent="0.25">
      <c r="A543" s="4" t="s">
        <v>8</v>
      </c>
      <c r="B543" s="4" t="s">
        <v>72</v>
      </c>
      <c r="C543" s="4" t="s">
        <v>73</v>
      </c>
      <c r="D543" s="4" t="s">
        <v>46</v>
      </c>
      <c r="E543" s="4" t="s">
        <v>21</v>
      </c>
      <c r="F543" s="8">
        <f t="shared" si="16"/>
        <v>2.5</v>
      </c>
      <c r="G543" s="2">
        <v>22147.95</v>
      </c>
      <c r="H543" s="11">
        <f t="shared" si="17"/>
        <v>55369.875</v>
      </c>
    </row>
    <row r="544" spans="1:9" hidden="1" outlineLevel="2" x14ac:dyDescent="0.25">
      <c r="A544" s="4" t="s">
        <v>8</v>
      </c>
      <c r="B544" s="4" t="s">
        <v>72</v>
      </c>
      <c r="C544" s="4" t="s">
        <v>73</v>
      </c>
      <c r="D544" s="4" t="s">
        <v>46</v>
      </c>
      <c r="E544" s="4" t="s">
        <v>33</v>
      </c>
      <c r="F544" s="8">
        <f t="shared" si="16"/>
        <v>8.5</v>
      </c>
      <c r="G544" s="2">
        <v>8616.01</v>
      </c>
      <c r="H544" s="11">
        <f t="shared" si="17"/>
        <v>73236.085000000006</v>
      </c>
    </row>
    <row r="545" spans="1:8" hidden="1" outlineLevel="2" x14ac:dyDescent="0.25">
      <c r="A545" s="4" t="s">
        <v>8</v>
      </c>
      <c r="B545" s="4" t="s">
        <v>72</v>
      </c>
      <c r="C545" s="4" t="s">
        <v>73</v>
      </c>
      <c r="D545" s="4" t="s">
        <v>46</v>
      </c>
      <c r="E545" s="4" t="s">
        <v>46</v>
      </c>
      <c r="F545" s="8">
        <f t="shared" si="16"/>
        <v>0.5</v>
      </c>
      <c r="G545" s="2">
        <v>5483.59</v>
      </c>
      <c r="H545" s="11">
        <f t="shared" si="17"/>
        <v>2741.7950000000001</v>
      </c>
    </row>
    <row r="546" spans="1:8" hidden="1" outlineLevel="2" x14ac:dyDescent="0.25">
      <c r="A546" s="4" t="s">
        <v>8</v>
      </c>
      <c r="B546" s="4" t="s">
        <v>72</v>
      </c>
      <c r="C546" s="4" t="s">
        <v>73</v>
      </c>
      <c r="D546" s="4" t="s">
        <v>46</v>
      </c>
      <c r="E546" s="4" t="s">
        <v>7</v>
      </c>
      <c r="F546" s="8">
        <f t="shared" si="16"/>
        <v>5.5</v>
      </c>
      <c r="G546" s="2">
        <v>2783.46</v>
      </c>
      <c r="H546" s="11">
        <f t="shared" si="17"/>
        <v>15309.03</v>
      </c>
    </row>
    <row r="547" spans="1:8" hidden="1" outlineLevel="2" x14ac:dyDescent="0.25">
      <c r="A547" s="4" t="s">
        <v>8</v>
      </c>
      <c r="B547" s="4" t="s">
        <v>72</v>
      </c>
      <c r="C547" s="4" t="s">
        <v>228</v>
      </c>
      <c r="D547" s="4" t="s">
        <v>46</v>
      </c>
      <c r="E547" s="4" t="s">
        <v>18</v>
      </c>
      <c r="F547" s="8">
        <f t="shared" si="16"/>
        <v>1.5</v>
      </c>
      <c r="G547" s="2">
        <v>19091.53</v>
      </c>
      <c r="H547" s="11">
        <f t="shared" si="17"/>
        <v>28637.294999999998</v>
      </c>
    </row>
    <row r="548" spans="1:8" hidden="1" outlineLevel="2" x14ac:dyDescent="0.25">
      <c r="A548" s="4" t="s">
        <v>8</v>
      </c>
      <c r="B548" s="4" t="s">
        <v>72</v>
      </c>
      <c r="C548" s="4" t="s">
        <v>228</v>
      </c>
      <c r="D548" s="4" t="s">
        <v>46</v>
      </c>
      <c r="E548" s="4" t="s">
        <v>7</v>
      </c>
      <c r="F548" s="8">
        <f t="shared" si="16"/>
        <v>5.5</v>
      </c>
      <c r="G548" s="2">
        <v>6036.78</v>
      </c>
      <c r="H548" s="11">
        <f t="shared" si="17"/>
        <v>33202.29</v>
      </c>
    </row>
    <row r="549" spans="1:8" hidden="1" outlineLevel="2" x14ac:dyDescent="0.25">
      <c r="A549" s="4" t="s">
        <v>8</v>
      </c>
      <c r="B549" s="4" t="s">
        <v>72</v>
      </c>
      <c r="C549" s="4" t="s">
        <v>228</v>
      </c>
      <c r="D549" s="4" t="s">
        <v>46</v>
      </c>
      <c r="E549" s="4" t="s">
        <v>11</v>
      </c>
      <c r="F549" s="8">
        <f t="shared" si="16"/>
        <v>3.5</v>
      </c>
      <c r="G549" s="2">
        <v>4830.6099999999997</v>
      </c>
      <c r="H549" s="11">
        <f t="shared" si="17"/>
        <v>16907.134999999998</v>
      </c>
    </row>
    <row r="550" spans="1:8" hidden="1" outlineLevel="2" x14ac:dyDescent="0.25">
      <c r="A550" s="4" t="s">
        <v>8</v>
      </c>
      <c r="B550" s="4" t="s">
        <v>72</v>
      </c>
      <c r="C550" s="4" t="s">
        <v>228</v>
      </c>
      <c r="D550" s="4" t="s">
        <v>46</v>
      </c>
      <c r="E550" s="4" t="s">
        <v>28</v>
      </c>
      <c r="F550" s="8">
        <f t="shared" si="16"/>
        <v>4.5</v>
      </c>
      <c r="G550" s="2">
        <v>3484.5</v>
      </c>
      <c r="H550" s="11">
        <f t="shared" si="17"/>
        <v>15680.25</v>
      </c>
    </row>
    <row r="551" spans="1:8" hidden="1" outlineLevel="2" x14ac:dyDescent="0.25">
      <c r="A551" s="4" t="s">
        <v>8</v>
      </c>
      <c r="B551" s="4" t="s">
        <v>72</v>
      </c>
      <c r="C551" s="4" t="s">
        <v>135</v>
      </c>
      <c r="D551" s="4" t="s">
        <v>46</v>
      </c>
      <c r="E551" s="4" t="s">
        <v>11</v>
      </c>
      <c r="F551" s="8">
        <f t="shared" si="16"/>
        <v>3.5</v>
      </c>
      <c r="G551" s="2">
        <v>18654.84</v>
      </c>
      <c r="H551" s="11">
        <f t="shared" si="17"/>
        <v>65291.94</v>
      </c>
    </row>
    <row r="552" spans="1:8" hidden="1" outlineLevel="2" x14ac:dyDescent="0.25">
      <c r="A552" s="4" t="s">
        <v>8</v>
      </c>
      <c r="B552" s="4" t="s">
        <v>72</v>
      </c>
      <c r="C552" s="4" t="s">
        <v>135</v>
      </c>
      <c r="D552" s="4" t="s">
        <v>46</v>
      </c>
      <c r="E552" s="4" t="s">
        <v>27</v>
      </c>
      <c r="F552" s="8">
        <f t="shared" si="16"/>
        <v>6.5</v>
      </c>
      <c r="G552" s="2">
        <v>17653.84</v>
      </c>
      <c r="H552" s="11">
        <f t="shared" si="17"/>
        <v>114749.96</v>
      </c>
    </row>
    <row r="553" spans="1:8" hidden="1" outlineLevel="2" x14ac:dyDescent="0.25">
      <c r="A553" s="4" t="s">
        <v>8</v>
      </c>
      <c r="B553" s="4" t="s">
        <v>72</v>
      </c>
      <c r="C553" s="4" t="s">
        <v>135</v>
      </c>
      <c r="D553" s="4" t="s">
        <v>46</v>
      </c>
      <c r="E553" s="4" t="s">
        <v>18</v>
      </c>
      <c r="F553" s="8">
        <f t="shared" si="16"/>
        <v>1.5</v>
      </c>
      <c r="G553" s="2">
        <v>6939.48</v>
      </c>
      <c r="H553" s="11">
        <f t="shared" si="17"/>
        <v>10409.219999999999</v>
      </c>
    </row>
    <row r="554" spans="1:8" hidden="1" outlineLevel="2" x14ac:dyDescent="0.25">
      <c r="A554" s="4" t="s">
        <v>8</v>
      </c>
      <c r="B554" s="4" t="s">
        <v>72</v>
      </c>
      <c r="C554" s="4" t="s">
        <v>135</v>
      </c>
      <c r="D554" s="4" t="s">
        <v>46</v>
      </c>
      <c r="E554" s="4" t="s">
        <v>21</v>
      </c>
      <c r="F554" s="8">
        <f t="shared" si="16"/>
        <v>2.5</v>
      </c>
      <c r="G554" s="2">
        <v>4933.5</v>
      </c>
      <c r="H554" s="11">
        <f t="shared" si="17"/>
        <v>12333.75</v>
      </c>
    </row>
    <row r="555" spans="1:8" hidden="1" outlineLevel="2" x14ac:dyDescent="0.25">
      <c r="A555" s="4" t="s">
        <v>8</v>
      </c>
      <c r="B555" s="4" t="s">
        <v>72</v>
      </c>
      <c r="C555" s="4" t="s">
        <v>269</v>
      </c>
      <c r="D555" s="4" t="s">
        <v>46</v>
      </c>
      <c r="E555" s="4" t="s">
        <v>28</v>
      </c>
      <c r="F555" s="8">
        <f t="shared" si="16"/>
        <v>4.5</v>
      </c>
      <c r="G555" s="2">
        <v>21313.71</v>
      </c>
      <c r="H555" s="11">
        <f t="shared" si="17"/>
        <v>95911.694999999992</v>
      </c>
    </row>
    <row r="556" spans="1:8" hidden="1" outlineLevel="2" x14ac:dyDescent="0.25">
      <c r="A556" s="4" t="s">
        <v>8</v>
      </c>
      <c r="B556" s="4" t="s">
        <v>72</v>
      </c>
      <c r="C556" s="4" t="s">
        <v>269</v>
      </c>
      <c r="D556" s="4" t="s">
        <v>46</v>
      </c>
      <c r="E556" s="4" t="s">
        <v>18</v>
      </c>
      <c r="F556" s="8">
        <f t="shared" si="16"/>
        <v>1.5</v>
      </c>
      <c r="G556" s="2">
        <v>2410.87</v>
      </c>
      <c r="H556" s="11">
        <f t="shared" si="17"/>
        <v>3616.3049999999998</v>
      </c>
    </row>
    <row r="557" spans="1:8" hidden="1" outlineLevel="2" x14ac:dyDescent="0.25">
      <c r="A557" s="4" t="s">
        <v>8</v>
      </c>
      <c r="B557" s="4" t="s">
        <v>72</v>
      </c>
      <c r="C557" s="4" t="s">
        <v>170</v>
      </c>
      <c r="D557" s="4" t="s">
        <v>46</v>
      </c>
      <c r="E557" s="4" t="s">
        <v>18</v>
      </c>
      <c r="F557" s="8">
        <f t="shared" si="16"/>
        <v>1.5</v>
      </c>
      <c r="G557" s="2">
        <v>55259.27</v>
      </c>
      <c r="H557" s="11">
        <f t="shared" si="17"/>
        <v>82888.904999999999</v>
      </c>
    </row>
    <row r="558" spans="1:8" hidden="1" outlineLevel="2" x14ac:dyDescent="0.25">
      <c r="A558" s="4" t="s">
        <v>8</v>
      </c>
      <c r="B558" s="4" t="s">
        <v>72</v>
      </c>
      <c r="C558" s="4" t="s">
        <v>170</v>
      </c>
      <c r="D558" s="4" t="s">
        <v>46</v>
      </c>
      <c r="E558" s="4" t="s">
        <v>11</v>
      </c>
      <c r="F558" s="8">
        <f t="shared" si="16"/>
        <v>3.5</v>
      </c>
      <c r="G558" s="2">
        <v>38327.58</v>
      </c>
      <c r="H558" s="11">
        <f t="shared" si="17"/>
        <v>134146.53</v>
      </c>
    </row>
    <row r="559" spans="1:8" hidden="1" outlineLevel="2" x14ac:dyDescent="0.25">
      <c r="A559" s="4" t="s">
        <v>8</v>
      </c>
      <c r="B559" s="4" t="s">
        <v>72</v>
      </c>
      <c r="C559" s="4" t="s">
        <v>170</v>
      </c>
      <c r="D559" s="4" t="s">
        <v>46</v>
      </c>
      <c r="E559" s="4" t="s">
        <v>46</v>
      </c>
      <c r="F559" s="8">
        <f t="shared" si="16"/>
        <v>0.5</v>
      </c>
      <c r="G559" s="2">
        <v>3935.47</v>
      </c>
      <c r="H559" s="11">
        <f t="shared" si="17"/>
        <v>1967.7349999999999</v>
      </c>
    </row>
    <row r="560" spans="1:8" hidden="1" outlineLevel="2" x14ac:dyDescent="0.25">
      <c r="A560" s="4" t="s">
        <v>8</v>
      </c>
      <c r="B560" s="4" t="s">
        <v>72</v>
      </c>
      <c r="C560" s="4" t="s">
        <v>74</v>
      </c>
      <c r="D560" s="4" t="s">
        <v>46</v>
      </c>
      <c r="E560" s="4" t="s">
        <v>28</v>
      </c>
      <c r="F560" s="8">
        <f t="shared" si="16"/>
        <v>4.5</v>
      </c>
      <c r="G560" s="2">
        <v>7096.32</v>
      </c>
      <c r="H560" s="11">
        <f t="shared" si="17"/>
        <v>31933.439999999999</v>
      </c>
    </row>
    <row r="561" spans="1:9" hidden="1" outlineLevel="2" x14ac:dyDescent="0.25">
      <c r="A561" s="4" t="s">
        <v>8</v>
      </c>
      <c r="B561" s="4" t="s">
        <v>72</v>
      </c>
      <c r="C561" s="4" t="s">
        <v>171</v>
      </c>
      <c r="D561" s="4" t="s">
        <v>46</v>
      </c>
      <c r="E561" s="4" t="s">
        <v>28</v>
      </c>
      <c r="F561" s="8">
        <f t="shared" si="16"/>
        <v>4.5</v>
      </c>
      <c r="G561" s="2">
        <v>78071.91</v>
      </c>
      <c r="H561" s="11">
        <f t="shared" si="17"/>
        <v>351323.59500000003</v>
      </c>
    </row>
    <row r="562" spans="1:9" hidden="1" outlineLevel="2" x14ac:dyDescent="0.25">
      <c r="A562" s="4" t="s">
        <v>8</v>
      </c>
      <c r="B562" s="4" t="s">
        <v>72</v>
      </c>
      <c r="C562" s="4" t="s">
        <v>146</v>
      </c>
      <c r="D562" s="4" t="s">
        <v>46</v>
      </c>
      <c r="E562" s="4" t="s">
        <v>11</v>
      </c>
      <c r="F562" s="8">
        <f t="shared" si="16"/>
        <v>3.5</v>
      </c>
      <c r="G562" s="2">
        <v>11369.22</v>
      </c>
      <c r="H562" s="11">
        <f t="shared" si="17"/>
        <v>39792.269999999997</v>
      </c>
    </row>
    <row r="563" spans="1:9" hidden="1" outlineLevel="2" x14ac:dyDescent="0.25">
      <c r="A563" s="4" t="s">
        <v>8</v>
      </c>
      <c r="B563" s="4" t="s">
        <v>72</v>
      </c>
      <c r="C563" s="4" t="s">
        <v>75</v>
      </c>
      <c r="D563" s="4" t="s">
        <v>46</v>
      </c>
      <c r="E563" s="4" t="s">
        <v>28</v>
      </c>
      <c r="F563" s="8">
        <f t="shared" si="16"/>
        <v>4.5</v>
      </c>
      <c r="G563" s="2">
        <v>17312.46</v>
      </c>
      <c r="H563" s="11">
        <f t="shared" si="17"/>
        <v>77906.069999999992</v>
      </c>
    </row>
    <row r="564" spans="1:9" hidden="1" outlineLevel="2" x14ac:dyDescent="0.25">
      <c r="A564" s="4" t="s">
        <v>8</v>
      </c>
      <c r="B564" s="4" t="s">
        <v>72</v>
      </c>
      <c r="C564" s="4" t="s">
        <v>136</v>
      </c>
      <c r="D564" s="4" t="s">
        <v>46</v>
      </c>
      <c r="E564" s="4" t="s">
        <v>28</v>
      </c>
      <c r="F564" s="8">
        <f t="shared" si="16"/>
        <v>4.5</v>
      </c>
      <c r="G564" s="2">
        <v>2945.13</v>
      </c>
      <c r="H564" s="11">
        <f t="shared" si="17"/>
        <v>13253.085000000001</v>
      </c>
    </row>
    <row r="565" spans="1:9" hidden="1" outlineLevel="2" x14ac:dyDescent="0.25">
      <c r="A565" s="4" t="s">
        <v>8</v>
      </c>
      <c r="B565" s="4" t="s">
        <v>72</v>
      </c>
      <c r="C565" s="4" t="s">
        <v>197</v>
      </c>
      <c r="D565" s="4" t="s">
        <v>46</v>
      </c>
      <c r="E565" s="4" t="s">
        <v>18</v>
      </c>
      <c r="F565" s="8">
        <f t="shared" si="16"/>
        <v>1.5</v>
      </c>
      <c r="G565" s="2">
        <v>24597.65</v>
      </c>
      <c r="H565" s="11">
        <f t="shared" si="17"/>
        <v>36896.475000000006</v>
      </c>
    </row>
    <row r="566" spans="1:9" hidden="1" outlineLevel="2" x14ac:dyDescent="0.25">
      <c r="A566" s="4" t="s">
        <v>8</v>
      </c>
      <c r="B566" s="4" t="s">
        <v>72</v>
      </c>
      <c r="C566" s="4" t="s">
        <v>197</v>
      </c>
      <c r="D566" s="4" t="s">
        <v>46</v>
      </c>
      <c r="E566" s="4" t="s">
        <v>27</v>
      </c>
      <c r="F566" s="8">
        <f t="shared" si="16"/>
        <v>6.5</v>
      </c>
      <c r="G566" s="2">
        <v>10231.58</v>
      </c>
      <c r="H566" s="11">
        <f t="shared" si="17"/>
        <v>66505.27</v>
      </c>
    </row>
    <row r="567" spans="1:9" hidden="1" outlineLevel="2" x14ac:dyDescent="0.25">
      <c r="A567" s="4" t="s">
        <v>8</v>
      </c>
      <c r="B567" s="4" t="s">
        <v>72</v>
      </c>
      <c r="C567" s="4" t="s">
        <v>197</v>
      </c>
      <c r="D567" s="4" t="s">
        <v>46</v>
      </c>
      <c r="E567" s="4" t="s">
        <v>33</v>
      </c>
      <c r="F567" s="8">
        <f t="shared" si="16"/>
        <v>8.5</v>
      </c>
      <c r="G567" s="2">
        <v>5119.6899999999996</v>
      </c>
      <c r="H567" s="11">
        <f t="shared" si="17"/>
        <v>43517.364999999998</v>
      </c>
    </row>
    <row r="568" spans="1:9" outlineLevel="1" collapsed="1" x14ac:dyDescent="0.25">
      <c r="A568" s="4"/>
      <c r="B568" s="6" t="s">
        <v>323</v>
      </c>
      <c r="C568" s="4"/>
      <c r="D568" s="4"/>
      <c r="E568" s="4"/>
      <c r="G568" s="2">
        <f>SUBTOTAL(9,G538:G567)</f>
        <v>529957.93000000005</v>
      </c>
      <c r="H568" s="11">
        <f>SUBTOTAL(9,H538:H567)</f>
        <v>2022204.7450000003</v>
      </c>
      <c r="I568" s="13">
        <f>H568/G568</f>
        <v>3.8157835377611957</v>
      </c>
    </row>
    <row r="569" spans="1:9" hidden="1" outlineLevel="2" x14ac:dyDescent="0.25">
      <c r="A569" s="4" t="s">
        <v>8</v>
      </c>
      <c r="B569" s="4" t="s">
        <v>76</v>
      </c>
      <c r="C569" s="4" t="s">
        <v>280</v>
      </c>
      <c r="D569" s="4" t="s">
        <v>46</v>
      </c>
      <c r="E569" s="4" t="s">
        <v>81</v>
      </c>
      <c r="F569" s="8">
        <f t="shared" si="16"/>
        <v>7.5</v>
      </c>
      <c r="G569" s="2">
        <v>11531.6</v>
      </c>
      <c r="H569" s="11">
        <f t="shared" si="17"/>
        <v>86487</v>
      </c>
    </row>
    <row r="570" spans="1:9" hidden="1" outlineLevel="2" x14ac:dyDescent="0.25">
      <c r="A570" s="4" t="s">
        <v>8</v>
      </c>
      <c r="B570" s="4" t="s">
        <v>76</v>
      </c>
      <c r="C570" s="4" t="s">
        <v>77</v>
      </c>
      <c r="D570" s="4" t="s">
        <v>46</v>
      </c>
      <c r="E570" s="4" t="s">
        <v>33</v>
      </c>
      <c r="F570" s="8">
        <f t="shared" si="16"/>
        <v>8.5</v>
      </c>
      <c r="G570" s="2">
        <v>12100.47</v>
      </c>
      <c r="H570" s="11">
        <f t="shared" si="17"/>
        <v>102853.995</v>
      </c>
    </row>
    <row r="571" spans="1:9" outlineLevel="1" collapsed="1" x14ac:dyDescent="0.25">
      <c r="A571" s="4"/>
      <c r="B571" s="6" t="s">
        <v>324</v>
      </c>
      <c r="C571" s="4"/>
      <c r="D571" s="4"/>
      <c r="E571" s="4"/>
      <c r="G571" s="2">
        <f>SUBTOTAL(9,G569:G570)</f>
        <v>23632.07</v>
      </c>
      <c r="H571" s="11">
        <f>SUBTOTAL(9,H569:H570)</f>
        <v>189340.995</v>
      </c>
      <c r="I571" s="13">
        <f>H571/G571</f>
        <v>8.0120359748426608</v>
      </c>
    </row>
    <row r="572" spans="1:9" hidden="1" outlineLevel="2" x14ac:dyDescent="0.25">
      <c r="A572" s="4" t="s">
        <v>8</v>
      </c>
      <c r="B572" s="4" t="s">
        <v>34</v>
      </c>
      <c r="C572" s="4" t="s">
        <v>35</v>
      </c>
      <c r="D572" s="4" t="s">
        <v>46</v>
      </c>
      <c r="E572" s="4" t="s">
        <v>36</v>
      </c>
      <c r="F572" s="8">
        <f t="shared" si="16"/>
        <v>10.5</v>
      </c>
      <c r="G572" s="2">
        <v>1131456.8600000001</v>
      </c>
      <c r="H572" s="11">
        <f t="shared" si="17"/>
        <v>11880297.030000001</v>
      </c>
    </row>
    <row r="573" spans="1:9" hidden="1" outlineLevel="2" x14ac:dyDescent="0.25">
      <c r="A573" s="4" t="s">
        <v>8</v>
      </c>
      <c r="B573" s="4" t="s">
        <v>34</v>
      </c>
      <c r="C573" s="4" t="s">
        <v>35</v>
      </c>
      <c r="D573" s="4" t="s">
        <v>46</v>
      </c>
      <c r="E573" s="4" t="s">
        <v>33</v>
      </c>
      <c r="F573" s="8">
        <f t="shared" si="16"/>
        <v>8.5</v>
      </c>
      <c r="G573" s="2">
        <v>70872.08</v>
      </c>
      <c r="H573" s="11">
        <f t="shared" si="17"/>
        <v>602412.68000000005</v>
      </c>
    </row>
    <row r="574" spans="1:9" hidden="1" outlineLevel="2" x14ac:dyDescent="0.25">
      <c r="A574" s="4" t="s">
        <v>8</v>
      </c>
      <c r="B574" s="4" t="s">
        <v>34</v>
      </c>
      <c r="C574" s="4" t="s">
        <v>107</v>
      </c>
      <c r="D574" s="4" t="s">
        <v>46</v>
      </c>
      <c r="E574" s="4" t="s">
        <v>33</v>
      </c>
      <c r="F574" s="8">
        <f t="shared" si="16"/>
        <v>8.5</v>
      </c>
      <c r="G574" s="2">
        <v>710788.17</v>
      </c>
      <c r="H574" s="11">
        <f t="shared" si="17"/>
        <v>6041699.4450000003</v>
      </c>
    </row>
    <row r="575" spans="1:9" outlineLevel="1" collapsed="1" x14ac:dyDescent="0.25">
      <c r="A575" s="4"/>
      <c r="B575" s="6" t="s">
        <v>299</v>
      </c>
      <c r="C575" s="4"/>
      <c r="D575" s="4"/>
      <c r="E575" s="4"/>
      <c r="G575" s="2">
        <f>SUBTOTAL(9,G572:G574)</f>
        <v>1913117.1100000003</v>
      </c>
      <c r="H575" s="11">
        <f>SUBTOTAL(9,H572:H574)</f>
        <v>18524409.155000001</v>
      </c>
      <c r="I575" s="13">
        <f>H575/G575</f>
        <v>9.6828411905217848</v>
      </c>
    </row>
    <row r="576" spans="1:9" hidden="1" outlineLevel="2" x14ac:dyDescent="0.25">
      <c r="A576" s="4" t="s">
        <v>8</v>
      </c>
      <c r="B576" s="4" t="s">
        <v>62</v>
      </c>
      <c r="C576" s="4" t="s">
        <v>200</v>
      </c>
      <c r="D576" s="4" t="s">
        <v>46</v>
      </c>
      <c r="E576" s="4" t="s">
        <v>7</v>
      </c>
      <c r="F576" s="8">
        <f t="shared" si="16"/>
        <v>5.5</v>
      </c>
      <c r="G576" s="2">
        <v>1293.1600000000001</v>
      </c>
      <c r="H576" s="11">
        <f t="shared" si="17"/>
        <v>7112.38</v>
      </c>
    </row>
    <row r="577" spans="1:9" hidden="1" outlineLevel="2" x14ac:dyDescent="0.25">
      <c r="A577" s="4" t="s">
        <v>8</v>
      </c>
      <c r="B577" s="4" t="s">
        <v>62</v>
      </c>
      <c r="C577" s="4" t="s">
        <v>83</v>
      </c>
      <c r="D577" s="4" t="s">
        <v>46</v>
      </c>
      <c r="E577" s="4" t="s">
        <v>11</v>
      </c>
      <c r="F577" s="8">
        <f t="shared" si="16"/>
        <v>3.5</v>
      </c>
      <c r="G577" s="2">
        <v>21405.07</v>
      </c>
      <c r="H577" s="11">
        <f t="shared" si="17"/>
        <v>74917.744999999995</v>
      </c>
    </row>
    <row r="578" spans="1:9" hidden="1" outlineLevel="2" x14ac:dyDescent="0.25">
      <c r="A578" s="4" t="s">
        <v>8</v>
      </c>
      <c r="B578" s="4" t="s">
        <v>62</v>
      </c>
      <c r="C578" s="4" t="s">
        <v>83</v>
      </c>
      <c r="D578" s="4" t="s">
        <v>46</v>
      </c>
      <c r="E578" s="4" t="s">
        <v>46</v>
      </c>
      <c r="F578" s="8">
        <f t="shared" si="16"/>
        <v>0.5</v>
      </c>
      <c r="G578" s="2">
        <v>16341.73</v>
      </c>
      <c r="H578" s="11">
        <f t="shared" si="17"/>
        <v>8170.8649999999998</v>
      </c>
    </row>
    <row r="579" spans="1:9" hidden="1" outlineLevel="2" x14ac:dyDescent="0.25">
      <c r="A579" s="4" t="s">
        <v>8</v>
      </c>
      <c r="B579" s="4" t="s">
        <v>62</v>
      </c>
      <c r="C579" s="4" t="s">
        <v>63</v>
      </c>
      <c r="D579" s="4" t="s">
        <v>46</v>
      </c>
      <c r="E579" s="4" t="s">
        <v>23</v>
      </c>
      <c r="F579" s="8">
        <f t="shared" si="16"/>
        <v>9.5</v>
      </c>
      <c r="G579" s="2">
        <v>268802.39</v>
      </c>
      <c r="H579" s="11">
        <f t="shared" si="17"/>
        <v>2553622.7050000001</v>
      </c>
    </row>
    <row r="580" spans="1:9" outlineLevel="1" collapsed="1" x14ac:dyDescent="0.25">
      <c r="A580" s="4"/>
      <c r="B580" s="6" t="s">
        <v>325</v>
      </c>
      <c r="C580" s="4"/>
      <c r="D580" s="4"/>
      <c r="E580" s="4"/>
      <c r="G580" s="2">
        <f>SUBTOTAL(9,G576:G579)</f>
        <v>307842.35000000003</v>
      </c>
      <c r="H580" s="11">
        <f>SUBTOTAL(9,H576:H579)</f>
        <v>2643823.6950000003</v>
      </c>
      <c r="I580" s="13">
        <f>H580/G580</f>
        <v>8.5882390613247335</v>
      </c>
    </row>
    <row r="581" spans="1:9" hidden="1" outlineLevel="2" x14ac:dyDescent="0.25">
      <c r="A581" s="4" t="s">
        <v>8</v>
      </c>
      <c r="B581" s="4" t="s">
        <v>5</v>
      </c>
      <c r="C581" s="4" t="s">
        <v>164</v>
      </c>
      <c r="D581" s="4" t="s">
        <v>46</v>
      </c>
      <c r="E581" s="4" t="s">
        <v>27</v>
      </c>
      <c r="F581" s="8">
        <f t="shared" si="16"/>
        <v>6.5</v>
      </c>
      <c r="G581" s="2">
        <v>2746.26</v>
      </c>
      <c r="H581" s="11">
        <f t="shared" si="17"/>
        <v>17850.690000000002</v>
      </c>
    </row>
    <row r="582" spans="1:9" hidden="1" outlineLevel="2" x14ac:dyDescent="0.25">
      <c r="A582" s="4" t="s">
        <v>8</v>
      </c>
      <c r="B582" s="4" t="s">
        <v>5</v>
      </c>
      <c r="C582" s="4" t="s">
        <v>266</v>
      </c>
      <c r="D582" s="4" t="s">
        <v>46</v>
      </c>
      <c r="E582" s="4" t="s">
        <v>27</v>
      </c>
      <c r="F582" s="8">
        <f t="shared" si="16"/>
        <v>6.5</v>
      </c>
      <c r="G582" s="2">
        <v>4631.1499999999996</v>
      </c>
      <c r="H582" s="11">
        <f t="shared" si="17"/>
        <v>30102.474999999999</v>
      </c>
    </row>
    <row r="583" spans="1:9" hidden="1" outlineLevel="2" x14ac:dyDescent="0.25">
      <c r="A583" s="4" t="s">
        <v>8</v>
      </c>
      <c r="B583" s="4" t="s">
        <v>5</v>
      </c>
      <c r="C583" s="4" t="s">
        <v>165</v>
      </c>
      <c r="D583" s="4" t="s">
        <v>46</v>
      </c>
      <c r="E583" s="4" t="s">
        <v>11</v>
      </c>
      <c r="F583" s="8">
        <f t="shared" si="16"/>
        <v>3.5</v>
      </c>
      <c r="G583" s="2">
        <v>8467.02</v>
      </c>
      <c r="H583" s="11">
        <f t="shared" si="17"/>
        <v>29634.57</v>
      </c>
    </row>
    <row r="584" spans="1:9" hidden="1" outlineLevel="2" x14ac:dyDescent="0.25">
      <c r="A584" s="4" t="s">
        <v>8</v>
      </c>
      <c r="B584" s="4" t="s">
        <v>5</v>
      </c>
      <c r="C584" s="4" t="s">
        <v>168</v>
      </c>
      <c r="D584" s="4" t="s">
        <v>46</v>
      </c>
      <c r="E584" s="4" t="s">
        <v>7</v>
      </c>
      <c r="F584" s="8">
        <f t="shared" si="16"/>
        <v>5.5</v>
      </c>
      <c r="G584" s="2">
        <v>9332.25</v>
      </c>
      <c r="H584" s="11">
        <f t="shared" si="17"/>
        <v>51327.375</v>
      </c>
    </row>
    <row r="585" spans="1:9" hidden="1" outlineLevel="2" x14ac:dyDescent="0.25">
      <c r="A585" s="4" t="s">
        <v>8</v>
      </c>
      <c r="B585" s="4" t="s">
        <v>5</v>
      </c>
      <c r="C585" s="4" t="s">
        <v>207</v>
      </c>
      <c r="D585" s="4" t="s">
        <v>46</v>
      </c>
      <c r="E585" s="4" t="s">
        <v>81</v>
      </c>
      <c r="F585" s="8">
        <f t="shared" si="16"/>
        <v>7.5</v>
      </c>
      <c r="G585" s="2">
        <v>4897.45</v>
      </c>
      <c r="H585" s="11">
        <f t="shared" si="17"/>
        <v>36730.875</v>
      </c>
    </row>
    <row r="586" spans="1:9" hidden="1" outlineLevel="2" x14ac:dyDescent="0.25">
      <c r="A586" s="4" t="s">
        <v>8</v>
      </c>
      <c r="B586" s="4" t="s">
        <v>5</v>
      </c>
      <c r="C586" s="4" t="s">
        <v>207</v>
      </c>
      <c r="D586" s="4" t="s">
        <v>46</v>
      </c>
      <c r="E586" s="4" t="s">
        <v>22</v>
      </c>
      <c r="F586" s="8">
        <f t="shared" si="16"/>
        <v>13.5</v>
      </c>
      <c r="G586" s="2">
        <v>91.36</v>
      </c>
      <c r="H586" s="11">
        <f t="shared" si="17"/>
        <v>1233.3599999999999</v>
      </c>
    </row>
    <row r="587" spans="1:9" hidden="1" outlineLevel="2" x14ac:dyDescent="0.25">
      <c r="A587" s="4" t="s">
        <v>8</v>
      </c>
      <c r="B587" s="4" t="s">
        <v>5</v>
      </c>
      <c r="C587" s="4" t="s">
        <v>147</v>
      </c>
      <c r="D587" s="4" t="s">
        <v>46</v>
      </c>
      <c r="E587" s="4" t="s">
        <v>11</v>
      </c>
      <c r="F587" s="8">
        <f t="shared" si="16"/>
        <v>3.5</v>
      </c>
      <c r="G587" s="2">
        <v>18637.099999999999</v>
      </c>
      <c r="H587" s="11">
        <f t="shared" si="17"/>
        <v>65229.849999999991</v>
      </c>
    </row>
    <row r="588" spans="1:9" hidden="1" outlineLevel="2" x14ac:dyDescent="0.25">
      <c r="A588" s="4" t="s">
        <v>8</v>
      </c>
      <c r="B588" s="4" t="s">
        <v>5</v>
      </c>
      <c r="C588" s="4" t="s">
        <v>147</v>
      </c>
      <c r="D588" s="4" t="s">
        <v>46</v>
      </c>
      <c r="E588" s="4" t="s">
        <v>27</v>
      </c>
      <c r="F588" s="8">
        <f t="shared" si="16"/>
        <v>6.5</v>
      </c>
      <c r="G588" s="2">
        <v>5503.93</v>
      </c>
      <c r="H588" s="11">
        <f t="shared" si="17"/>
        <v>35775.544999999998</v>
      </c>
    </row>
    <row r="589" spans="1:9" hidden="1" outlineLevel="2" x14ac:dyDescent="0.25">
      <c r="A589" s="4" t="s">
        <v>8</v>
      </c>
      <c r="B589" s="4" t="s">
        <v>5</v>
      </c>
      <c r="C589" s="4" t="s">
        <v>147</v>
      </c>
      <c r="D589" s="4" t="s">
        <v>46</v>
      </c>
      <c r="E589" s="4" t="s">
        <v>33</v>
      </c>
      <c r="F589" s="8">
        <f t="shared" si="16"/>
        <v>8.5</v>
      </c>
      <c r="G589" s="2">
        <v>2888.38</v>
      </c>
      <c r="H589" s="11">
        <f t="shared" si="17"/>
        <v>24551.23</v>
      </c>
    </row>
    <row r="590" spans="1:9" hidden="1" outlineLevel="2" x14ac:dyDescent="0.25">
      <c r="A590" s="4" t="s">
        <v>8</v>
      </c>
      <c r="B590" s="4" t="s">
        <v>5</v>
      </c>
      <c r="C590" s="4" t="s">
        <v>214</v>
      </c>
      <c r="D590" s="4" t="s">
        <v>46</v>
      </c>
      <c r="E590" s="4" t="s">
        <v>81</v>
      </c>
      <c r="F590" s="8">
        <f t="shared" si="16"/>
        <v>7.5</v>
      </c>
      <c r="G590" s="2">
        <v>1934.63</v>
      </c>
      <c r="H590" s="11">
        <f t="shared" si="17"/>
        <v>14509.725</v>
      </c>
    </row>
    <row r="591" spans="1:9" hidden="1" outlineLevel="2" x14ac:dyDescent="0.25">
      <c r="A591" s="4" t="s">
        <v>8</v>
      </c>
      <c r="B591" s="4" t="s">
        <v>5</v>
      </c>
      <c r="C591" s="4" t="s">
        <v>214</v>
      </c>
      <c r="D591" s="4" t="s">
        <v>46</v>
      </c>
      <c r="E591" s="4" t="s">
        <v>28</v>
      </c>
      <c r="F591" s="8">
        <f t="shared" si="16"/>
        <v>4.5</v>
      </c>
      <c r="G591" s="2">
        <v>1335.94</v>
      </c>
      <c r="H591" s="11">
        <f t="shared" si="17"/>
        <v>6011.7300000000005</v>
      </c>
    </row>
    <row r="592" spans="1:9" hidden="1" outlineLevel="2" x14ac:dyDescent="0.25">
      <c r="A592" s="4" t="s">
        <v>8</v>
      </c>
      <c r="B592" s="4" t="s">
        <v>5</v>
      </c>
      <c r="C592" s="4" t="s">
        <v>6</v>
      </c>
      <c r="D592" s="4" t="s">
        <v>46</v>
      </c>
      <c r="E592" s="4" t="s">
        <v>28</v>
      </c>
      <c r="F592" s="8">
        <f t="shared" si="16"/>
        <v>4.5</v>
      </c>
      <c r="G592" s="2">
        <v>3626.32</v>
      </c>
      <c r="H592" s="11">
        <f t="shared" si="17"/>
        <v>16318.44</v>
      </c>
    </row>
    <row r="593" spans="1:9" hidden="1" outlineLevel="2" x14ac:dyDescent="0.25">
      <c r="A593" s="4" t="s">
        <v>8</v>
      </c>
      <c r="B593" s="4" t="s">
        <v>5</v>
      </c>
      <c r="C593" s="4" t="s">
        <v>6</v>
      </c>
      <c r="D593" s="4" t="s">
        <v>46</v>
      </c>
      <c r="E593" s="4" t="s">
        <v>7</v>
      </c>
      <c r="F593" s="8">
        <f t="shared" si="16"/>
        <v>5.5</v>
      </c>
      <c r="G593" s="2">
        <v>3177.64</v>
      </c>
      <c r="H593" s="11">
        <f t="shared" si="17"/>
        <v>17477.02</v>
      </c>
    </row>
    <row r="594" spans="1:9" hidden="1" outlineLevel="2" x14ac:dyDescent="0.25">
      <c r="A594" s="4" t="s">
        <v>8</v>
      </c>
      <c r="B594" s="4" t="s">
        <v>5</v>
      </c>
      <c r="C594" s="4" t="s">
        <v>6</v>
      </c>
      <c r="D594" s="4" t="s">
        <v>46</v>
      </c>
      <c r="E594" s="4" t="s">
        <v>21</v>
      </c>
      <c r="F594" s="8">
        <f t="shared" si="16"/>
        <v>2.5</v>
      </c>
      <c r="G594" s="2">
        <v>1361.07</v>
      </c>
      <c r="H594" s="11">
        <f t="shared" si="17"/>
        <v>3402.6749999999997</v>
      </c>
    </row>
    <row r="595" spans="1:9" hidden="1" outlineLevel="2" x14ac:dyDescent="0.25">
      <c r="A595" s="4" t="s">
        <v>8</v>
      </c>
      <c r="B595" s="4" t="s">
        <v>5</v>
      </c>
      <c r="C595" s="4" t="s">
        <v>166</v>
      </c>
      <c r="D595" s="4" t="s">
        <v>46</v>
      </c>
      <c r="E595" s="4" t="s">
        <v>27</v>
      </c>
      <c r="F595" s="8">
        <f t="shared" si="16"/>
        <v>6.5</v>
      </c>
      <c r="G595" s="2">
        <v>2746.23</v>
      </c>
      <c r="H595" s="11">
        <f t="shared" si="17"/>
        <v>17850.494999999999</v>
      </c>
    </row>
    <row r="596" spans="1:9" outlineLevel="1" collapsed="1" x14ac:dyDescent="0.25">
      <c r="A596" s="4"/>
      <c r="B596" s="6" t="s">
        <v>301</v>
      </c>
      <c r="C596" s="4"/>
      <c r="D596" s="4"/>
      <c r="E596" s="4"/>
      <c r="G596" s="2">
        <f>SUBTOTAL(9,G581:G595)</f>
        <v>71376.73</v>
      </c>
      <c r="H596" s="11">
        <f>SUBTOTAL(9,H581:H595)</f>
        <v>368006.05499999988</v>
      </c>
      <c r="I596" s="13">
        <f>H596/G596</f>
        <v>5.1558267659501897</v>
      </c>
    </row>
    <row r="597" spans="1:9" hidden="1" outlineLevel="2" x14ac:dyDescent="0.25">
      <c r="A597" s="4" t="s">
        <v>8</v>
      </c>
      <c r="B597" s="4" t="s">
        <v>78</v>
      </c>
      <c r="C597" s="4" t="s">
        <v>79</v>
      </c>
      <c r="D597" s="4" t="s">
        <v>46</v>
      </c>
      <c r="E597" s="4" t="s">
        <v>28</v>
      </c>
      <c r="F597" s="8">
        <f t="shared" si="16"/>
        <v>4.5</v>
      </c>
      <c r="G597" s="2">
        <v>332037.65999999997</v>
      </c>
      <c r="H597" s="11">
        <f t="shared" si="17"/>
        <v>1494169.47</v>
      </c>
    </row>
    <row r="598" spans="1:9" hidden="1" outlineLevel="2" x14ac:dyDescent="0.25">
      <c r="A598" s="4" t="s">
        <v>8</v>
      </c>
      <c r="B598" s="4" t="s">
        <v>78</v>
      </c>
      <c r="C598" s="4" t="s">
        <v>79</v>
      </c>
      <c r="D598" s="4" t="s">
        <v>46</v>
      </c>
      <c r="E598" s="4" t="s">
        <v>33</v>
      </c>
      <c r="F598" s="8">
        <f t="shared" si="16"/>
        <v>8.5</v>
      </c>
      <c r="G598" s="2">
        <v>163365.09</v>
      </c>
      <c r="H598" s="11">
        <f t="shared" si="17"/>
        <v>1388603.2649999999</v>
      </c>
    </row>
    <row r="599" spans="1:9" hidden="1" outlineLevel="2" x14ac:dyDescent="0.25">
      <c r="A599" s="4" t="s">
        <v>8</v>
      </c>
      <c r="B599" s="4" t="s">
        <v>78</v>
      </c>
      <c r="C599" s="4" t="s">
        <v>172</v>
      </c>
      <c r="D599" s="4" t="s">
        <v>46</v>
      </c>
      <c r="E599" s="4" t="s">
        <v>81</v>
      </c>
      <c r="F599" s="8">
        <f t="shared" si="16"/>
        <v>7.5</v>
      </c>
      <c r="G599" s="2">
        <v>4201.88</v>
      </c>
      <c r="H599" s="11">
        <f t="shared" si="17"/>
        <v>31514.100000000002</v>
      </c>
    </row>
    <row r="600" spans="1:9" hidden="1" outlineLevel="2" x14ac:dyDescent="0.25">
      <c r="A600" s="4" t="s">
        <v>8</v>
      </c>
      <c r="B600" s="4" t="s">
        <v>78</v>
      </c>
      <c r="C600" s="4" t="s">
        <v>173</v>
      </c>
      <c r="D600" s="4" t="s">
        <v>46</v>
      </c>
      <c r="E600" s="4" t="s">
        <v>18</v>
      </c>
      <c r="F600" s="8">
        <f t="shared" ref="F600:F669" si="18">(D600-E600)+0.5</f>
        <v>1.5</v>
      </c>
      <c r="G600" s="2">
        <v>17242.3</v>
      </c>
      <c r="H600" s="11">
        <f t="shared" si="17"/>
        <v>25863.449999999997</v>
      </c>
    </row>
    <row r="601" spans="1:9" hidden="1" outlineLevel="2" x14ac:dyDescent="0.25">
      <c r="A601" s="4" t="s">
        <v>8</v>
      </c>
      <c r="B601" s="4" t="s">
        <v>78</v>
      </c>
      <c r="C601" s="4" t="s">
        <v>173</v>
      </c>
      <c r="D601" s="4" t="s">
        <v>46</v>
      </c>
      <c r="E601" s="4" t="s">
        <v>81</v>
      </c>
      <c r="F601" s="8">
        <f t="shared" si="18"/>
        <v>7.5</v>
      </c>
      <c r="G601" s="2">
        <v>3571.33</v>
      </c>
      <c r="H601" s="11">
        <f t="shared" ref="H601:H670" si="19">G601*F601</f>
        <v>26784.974999999999</v>
      </c>
    </row>
    <row r="602" spans="1:9" hidden="1" outlineLevel="2" x14ac:dyDescent="0.25">
      <c r="A602" s="4" t="s">
        <v>8</v>
      </c>
      <c r="B602" s="4" t="s">
        <v>78</v>
      </c>
      <c r="C602" s="4" t="s">
        <v>174</v>
      </c>
      <c r="D602" s="4" t="s">
        <v>46</v>
      </c>
      <c r="E602" s="4" t="s">
        <v>33</v>
      </c>
      <c r="F602" s="8">
        <f t="shared" si="18"/>
        <v>8.5</v>
      </c>
      <c r="G602" s="2">
        <v>2500.34</v>
      </c>
      <c r="H602" s="11">
        <f t="shared" si="19"/>
        <v>21252.89</v>
      </c>
    </row>
    <row r="603" spans="1:9" hidden="1" outlineLevel="2" x14ac:dyDescent="0.25">
      <c r="A603" s="4" t="s">
        <v>8</v>
      </c>
      <c r="B603" s="4" t="s">
        <v>78</v>
      </c>
      <c r="C603" s="4" t="s">
        <v>198</v>
      </c>
      <c r="D603" s="4" t="s">
        <v>46</v>
      </c>
      <c r="E603" s="4" t="s">
        <v>7</v>
      </c>
      <c r="F603" s="8">
        <f t="shared" si="18"/>
        <v>5.5</v>
      </c>
      <c r="G603" s="2">
        <v>3606.55</v>
      </c>
      <c r="H603" s="11">
        <f t="shared" si="19"/>
        <v>19836.025000000001</v>
      </c>
    </row>
    <row r="604" spans="1:9" outlineLevel="1" collapsed="1" x14ac:dyDescent="0.25">
      <c r="A604" s="4"/>
      <c r="B604" s="6" t="s">
        <v>326</v>
      </c>
      <c r="C604" s="4"/>
      <c r="D604" s="4"/>
      <c r="E604" s="4"/>
      <c r="G604" s="2">
        <f>SUBTOTAL(9,G597:G603)</f>
        <v>526525.15</v>
      </c>
      <c r="H604" s="11">
        <f>SUBTOTAL(9,H597:H603)</f>
        <v>3008024.1750000003</v>
      </c>
      <c r="I604" s="13">
        <f>H604/G604</f>
        <v>5.7129733973771248</v>
      </c>
    </row>
    <row r="605" spans="1:9" hidden="1" outlineLevel="2" x14ac:dyDescent="0.25">
      <c r="A605" s="4" t="s">
        <v>8</v>
      </c>
      <c r="B605" s="4" t="s">
        <v>25</v>
      </c>
      <c r="C605" s="4" t="s">
        <v>124</v>
      </c>
      <c r="D605" s="4" t="s">
        <v>46</v>
      </c>
      <c r="E605" s="4" t="s">
        <v>28</v>
      </c>
      <c r="F605" s="8">
        <f t="shared" si="18"/>
        <v>4.5</v>
      </c>
      <c r="G605" s="2">
        <v>678089.93</v>
      </c>
      <c r="H605" s="11">
        <f t="shared" si="19"/>
        <v>3051404.6850000001</v>
      </c>
    </row>
    <row r="606" spans="1:9" hidden="1" outlineLevel="2" x14ac:dyDescent="0.25">
      <c r="A606" s="4" t="s">
        <v>8</v>
      </c>
      <c r="B606" s="4" t="s">
        <v>25</v>
      </c>
      <c r="C606" s="4" t="s">
        <v>124</v>
      </c>
      <c r="D606" s="4" t="s">
        <v>46</v>
      </c>
      <c r="E606" s="4" t="s">
        <v>21</v>
      </c>
      <c r="F606" s="8">
        <f t="shared" si="18"/>
        <v>2.5</v>
      </c>
      <c r="G606" s="2">
        <v>637402</v>
      </c>
      <c r="H606" s="11">
        <f t="shared" si="19"/>
        <v>1593505</v>
      </c>
    </row>
    <row r="607" spans="1:9" hidden="1" outlineLevel="2" x14ac:dyDescent="0.25">
      <c r="A607" s="4" t="s">
        <v>8</v>
      </c>
      <c r="B607" s="4" t="s">
        <v>25</v>
      </c>
      <c r="C607" s="4" t="s">
        <v>124</v>
      </c>
      <c r="D607" s="4" t="s">
        <v>46</v>
      </c>
      <c r="E607" s="4" t="s">
        <v>27</v>
      </c>
      <c r="F607" s="8">
        <f t="shared" si="18"/>
        <v>6.5</v>
      </c>
      <c r="G607" s="2">
        <v>310544</v>
      </c>
      <c r="H607" s="11">
        <f t="shared" si="19"/>
        <v>2018536</v>
      </c>
    </row>
    <row r="608" spans="1:9" hidden="1" outlineLevel="2" x14ac:dyDescent="0.25">
      <c r="A608" s="4" t="s">
        <v>8</v>
      </c>
      <c r="B608" s="4" t="s">
        <v>25</v>
      </c>
      <c r="C608" s="4" t="s">
        <v>124</v>
      </c>
      <c r="D608" s="4" t="s">
        <v>46</v>
      </c>
      <c r="E608" s="4" t="s">
        <v>11</v>
      </c>
      <c r="F608" s="8">
        <f t="shared" si="18"/>
        <v>3.5</v>
      </c>
      <c r="G608" s="2">
        <v>260114.43</v>
      </c>
      <c r="H608" s="11">
        <f t="shared" si="19"/>
        <v>910400.505</v>
      </c>
    </row>
    <row r="609" spans="1:9" hidden="1" outlineLevel="2" x14ac:dyDescent="0.25">
      <c r="A609" s="4" t="s">
        <v>8</v>
      </c>
      <c r="B609" s="4" t="s">
        <v>25</v>
      </c>
      <c r="C609" s="4" t="s">
        <v>124</v>
      </c>
      <c r="D609" s="4" t="s">
        <v>46</v>
      </c>
      <c r="E609" s="4" t="s">
        <v>18</v>
      </c>
      <c r="F609" s="8">
        <f t="shared" si="18"/>
        <v>1.5</v>
      </c>
      <c r="G609" s="2">
        <v>89482.72</v>
      </c>
      <c r="H609" s="11">
        <f t="shared" si="19"/>
        <v>134224.08000000002</v>
      </c>
    </row>
    <row r="610" spans="1:9" hidden="1" outlineLevel="2" x14ac:dyDescent="0.25">
      <c r="A610" s="4" t="s">
        <v>8</v>
      </c>
      <c r="B610" s="4" t="s">
        <v>25</v>
      </c>
      <c r="C610" s="4" t="s">
        <v>216</v>
      </c>
      <c r="D610" s="4" t="s">
        <v>46</v>
      </c>
      <c r="E610" s="4" t="s">
        <v>28</v>
      </c>
      <c r="F610" s="8">
        <f t="shared" si="18"/>
        <v>4.5</v>
      </c>
      <c r="G610" s="2">
        <v>283381.39</v>
      </c>
      <c r="H610" s="11">
        <f t="shared" si="19"/>
        <v>1275216.2550000001</v>
      </c>
    </row>
    <row r="611" spans="1:9" hidden="1" outlineLevel="2" x14ac:dyDescent="0.25">
      <c r="A611" s="4" t="s">
        <v>8</v>
      </c>
      <c r="B611" s="4" t="s">
        <v>25</v>
      </c>
      <c r="C611" s="4" t="s">
        <v>26</v>
      </c>
      <c r="D611" s="4" t="s">
        <v>46</v>
      </c>
      <c r="E611" s="4" t="s">
        <v>27</v>
      </c>
      <c r="F611" s="8">
        <f t="shared" si="18"/>
        <v>6.5</v>
      </c>
      <c r="G611" s="2">
        <v>6232967.96</v>
      </c>
      <c r="H611" s="11">
        <f t="shared" si="19"/>
        <v>40514291.740000002</v>
      </c>
    </row>
    <row r="612" spans="1:9" hidden="1" outlineLevel="2" x14ac:dyDescent="0.25">
      <c r="A612" s="4" t="s">
        <v>8</v>
      </c>
      <c r="B612" s="4" t="s">
        <v>25</v>
      </c>
      <c r="C612" s="4" t="s">
        <v>26</v>
      </c>
      <c r="D612" s="4" t="s">
        <v>46</v>
      </c>
      <c r="E612" s="4" t="s">
        <v>28</v>
      </c>
      <c r="F612" s="8">
        <f t="shared" si="18"/>
        <v>4.5</v>
      </c>
      <c r="G612" s="2">
        <v>459952.84</v>
      </c>
      <c r="H612" s="11">
        <f t="shared" si="19"/>
        <v>2069787.78</v>
      </c>
    </row>
    <row r="613" spans="1:9" hidden="1" outlineLevel="2" x14ac:dyDescent="0.25">
      <c r="A613" s="4" t="s">
        <v>8</v>
      </c>
      <c r="B613" s="4" t="s">
        <v>25</v>
      </c>
      <c r="C613" s="4" t="s">
        <v>26</v>
      </c>
      <c r="D613" s="4" t="s">
        <v>46</v>
      </c>
      <c r="E613" s="4" t="s">
        <v>21</v>
      </c>
      <c r="F613" s="8">
        <f t="shared" si="18"/>
        <v>2.5</v>
      </c>
      <c r="G613" s="2">
        <v>395145.41</v>
      </c>
      <c r="H613" s="11">
        <f t="shared" si="19"/>
        <v>987863.52499999991</v>
      </c>
    </row>
    <row r="614" spans="1:9" hidden="1" outlineLevel="2" x14ac:dyDescent="0.25">
      <c r="A614" s="4" t="s">
        <v>8</v>
      </c>
      <c r="B614" s="4" t="s">
        <v>25</v>
      </c>
      <c r="C614" s="4" t="s">
        <v>26</v>
      </c>
      <c r="D614" s="4" t="s">
        <v>46</v>
      </c>
      <c r="E614" s="4" t="s">
        <v>18</v>
      </c>
      <c r="F614" s="8">
        <f t="shared" si="18"/>
        <v>1.5</v>
      </c>
      <c r="G614" s="2">
        <v>254798.67</v>
      </c>
      <c r="H614" s="11">
        <f t="shared" si="19"/>
        <v>382198.005</v>
      </c>
    </row>
    <row r="615" spans="1:9" hidden="1" outlineLevel="2" x14ac:dyDescent="0.25">
      <c r="A615" s="4" t="s">
        <v>8</v>
      </c>
      <c r="B615" s="4" t="s">
        <v>25</v>
      </c>
      <c r="C615" s="4" t="s">
        <v>26</v>
      </c>
      <c r="D615" s="4" t="s">
        <v>46</v>
      </c>
      <c r="E615" s="4" t="s">
        <v>11</v>
      </c>
      <c r="F615" s="8">
        <f t="shared" si="18"/>
        <v>3.5</v>
      </c>
      <c r="G615" s="2">
        <v>147535</v>
      </c>
      <c r="H615" s="11">
        <f t="shared" si="19"/>
        <v>516372.5</v>
      </c>
    </row>
    <row r="616" spans="1:9" outlineLevel="1" collapsed="1" x14ac:dyDescent="0.25">
      <c r="A616" s="4"/>
      <c r="B616" s="6" t="s">
        <v>303</v>
      </c>
      <c r="C616" s="4"/>
      <c r="D616" s="4"/>
      <c r="E616" s="4"/>
      <c r="G616" s="2">
        <f>SUBTOTAL(9,G605:G615)</f>
        <v>9749414.3499999996</v>
      </c>
      <c r="H616" s="11">
        <f>SUBTOTAL(9,H605:H615)</f>
        <v>53453800.075000003</v>
      </c>
      <c r="I616" s="13">
        <f>H616/G616</f>
        <v>5.4827703650732627</v>
      </c>
    </row>
    <row r="617" spans="1:9" hidden="1" outlineLevel="2" x14ac:dyDescent="0.25">
      <c r="A617" s="4" t="s">
        <v>8</v>
      </c>
      <c r="B617" s="4" t="s">
        <v>29</v>
      </c>
      <c r="C617" s="4" t="s">
        <v>125</v>
      </c>
      <c r="D617" s="4" t="s">
        <v>46</v>
      </c>
      <c r="E617" s="4" t="s">
        <v>21</v>
      </c>
      <c r="F617" s="8">
        <f t="shared" si="18"/>
        <v>2.5</v>
      </c>
      <c r="G617" s="2">
        <v>132791.75</v>
      </c>
      <c r="H617" s="11">
        <f t="shared" si="19"/>
        <v>331979.375</v>
      </c>
    </row>
    <row r="618" spans="1:9" hidden="1" outlineLevel="2" x14ac:dyDescent="0.25">
      <c r="A618" s="4" t="s">
        <v>8</v>
      </c>
      <c r="B618" s="4" t="s">
        <v>29</v>
      </c>
      <c r="C618" s="4" t="s">
        <v>125</v>
      </c>
      <c r="D618" s="4" t="s">
        <v>46</v>
      </c>
      <c r="E618" s="4" t="s">
        <v>28</v>
      </c>
      <c r="F618" s="8">
        <f t="shared" si="18"/>
        <v>4.5</v>
      </c>
      <c r="G618" s="2">
        <v>3222.28</v>
      </c>
      <c r="H618" s="11">
        <f t="shared" si="19"/>
        <v>14500.26</v>
      </c>
    </row>
    <row r="619" spans="1:9" hidden="1" outlineLevel="2" x14ac:dyDescent="0.25">
      <c r="A619" s="4" t="s">
        <v>8</v>
      </c>
      <c r="B619" s="4" t="s">
        <v>29</v>
      </c>
      <c r="C619" s="4" t="s">
        <v>57</v>
      </c>
      <c r="D619" s="4" t="s">
        <v>46</v>
      </c>
      <c r="E619" s="4" t="s">
        <v>18</v>
      </c>
      <c r="F619" s="8">
        <f t="shared" si="18"/>
        <v>1.5</v>
      </c>
      <c r="G619" s="2">
        <v>39995.1</v>
      </c>
      <c r="H619" s="11">
        <f t="shared" si="19"/>
        <v>59992.649999999994</v>
      </c>
    </row>
    <row r="620" spans="1:9" hidden="1" outlineLevel="2" x14ac:dyDescent="0.25">
      <c r="A620" s="4" t="s">
        <v>8</v>
      </c>
      <c r="B620" s="4" t="s">
        <v>29</v>
      </c>
      <c r="C620" s="4" t="s">
        <v>57</v>
      </c>
      <c r="D620" s="4" t="s">
        <v>46</v>
      </c>
      <c r="E620" s="4" t="s">
        <v>28</v>
      </c>
      <c r="F620" s="8">
        <f t="shared" si="18"/>
        <v>4.5</v>
      </c>
      <c r="G620" s="2">
        <v>30054.95</v>
      </c>
      <c r="H620" s="11">
        <f t="shared" si="19"/>
        <v>135247.27499999999</v>
      </c>
    </row>
    <row r="621" spans="1:9" hidden="1" outlineLevel="2" x14ac:dyDescent="0.25">
      <c r="A621" s="4" t="s">
        <v>8</v>
      </c>
      <c r="B621" s="4" t="s">
        <v>29</v>
      </c>
      <c r="C621" s="4" t="s">
        <v>30</v>
      </c>
      <c r="D621" s="4" t="s">
        <v>46</v>
      </c>
      <c r="E621" s="4" t="s">
        <v>27</v>
      </c>
      <c r="F621" s="8">
        <f t="shared" si="18"/>
        <v>6.5</v>
      </c>
      <c r="G621" s="2">
        <v>883495.88</v>
      </c>
      <c r="H621" s="11">
        <f t="shared" si="19"/>
        <v>5742723.2199999997</v>
      </c>
    </row>
    <row r="622" spans="1:9" hidden="1" outlineLevel="2" x14ac:dyDescent="0.25">
      <c r="A622" s="4" t="s">
        <v>8</v>
      </c>
      <c r="B622" s="4" t="s">
        <v>29</v>
      </c>
      <c r="C622" s="4" t="s">
        <v>30</v>
      </c>
      <c r="D622" s="4" t="s">
        <v>46</v>
      </c>
      <c r="E622" s="4" t="s">
        <v>33</v>
      </c>
      <c r="F622" s="8">
        <f t="shared" si="18"/>
        <v>8.5</v>
      </c>
      <c r="G622" s="2">
        <v>834960.95</v>
      </c>
      <c r="H622" s="11">
        <f t="shared" si="19"/>
        <v>7097168.0749999993</v>
      </c>
    </row>
    <row r="623" spans="1:9" hidden="1" outlineLevel="2" x14ac:dyDescent="0.25">
      <c r="A623" s="4" t="s">
        <v>8</v>
      </c>
      <c r="B623" s="4" t="s">
        <v>29</v>
      </c>
      <c r="C623" s="4" t="s">
        <v>30</v>
      </c>
      <c r="D623" s="4" t="s">
        <v>46</v>
      </c>
      <c r="E623" s="4" t="s">
        <v>18</v>
      </c>
      <c r="F623" s="8">
        <f t="shared" si="18"/>
        <v>1.5</v>
      </c>
      <c r="G623" s="2">
        <v>145998.41</v>
      </c>
      <c r="H623" s="11">
        <f t="shared" si="19"/>
        <v>218997.61499999999</v>
      </c>
    </row>
    <row r="624" spans="1:9" hidden="1" outlineLevel="2" x14ac:dyDescent="0.25">
      <c r="A624" s="4" t="s">
        <v>8</v>
      </c>
      <c r="B624" s="4" t="s">
        <v>29</v>
      </c>
      <c r="C624" s="4" t="s">
        <v>30</v>
      </c>
      <c r="D624" s="4" t="s">
        <v>46</v>
      </c>
      <c r="E624" s="4" t="s">
        <v>11</v>
      </c>
      <c r="F624" s="8">
        <f t="shared" si="18"/>
        <v>3.5</v>
      </c>
      <c r="G624" s="2">
        <v>72861.16</v>
      </c>
      <c r="H624" s="11">
        <f t="shared" si="19"/>
        <v>255014.06</v>
      </c>
    </row>
    <row r="625" spans="1:9" hidden="1" outlineLevel="2" x14ac:dyDescent="0.25">
      <c r="A625" s="4" t="s">
        <v>8</v>
      </c>
      <c r="B625" s="4" t="s">
        <v>29</v>
      </c>
      <c r="C625" s="4" t="s">
        <v>30</v>
      </c>
      <c r="D625" s="4" t="s">
        <v>46</v>
      </c>
      <c r="E625" s="4" t="s">
        <v>28</v>
      </c>
      <c r="F625" s="8">
        <f t="shared" si="18"/>
        <v>4.5</v>
      </c>
      <c r="G625" s="2">
        <v>65310.96</v>
      </c>
      <c r="H625" s="11">
        <f t="shared" si="19"/>
        <v>293899.32</v>
      </c>
    </row>
    <row r="626" spans="1:9" outlineLevel="1" collapsed="1" x14ac:dyDescent="0.25">
      <c r="A626" s="4"/>
      <c r="B626" s="6" t="s">
        <v>304</v>
      </c>
      <c r="C626" s="4"/>
      <c r="D626" s="4"/>
      <c r="E626" s="4"/>
      <c r="G626" s="2">
        <f>SUBTOTAL(9,G617:G625)</f>
        <v>2208691.44</v>
      </c>
      <c r="H626" s="11">
        <f>SUBTOTAL(9,H617:H625)</f>
        <v>14149521.85</v>
      </c>
      <c r="I626" s="13">
        <f>H626/G626</f>
        <v>6.4062917951092349</v>
      </c>
    </row>
    <row r="627" spans="1:9" hidden="1" outlineLevel="2" x14ac:dyDescent="0.25">
      <c r="A627" s="4" t="s">
        <v>8</v>
      </c>
      <c r="B627" s="4" t="s">
        <v>50</v>
      </c>
      <c r="C627" s="4" t="s">
        <v>49</v>
      </c>
      <c r="D627" s="4" t="s">
        <v>46</v>
      </c>
      <c r="E627" s="4" t="s">
        <v>33</v>
      </c>
      <c r="F627" s="8">
        <f t="shared" si="18"/>
        <v>8.5</v>
      </c>
      <c r="G627" s="2">
        <v>339078.09</v>
      </c>
      <c r="H627" s="11">
        <f t="shared" si="19"/>
        <v>2882163.7650000001</v>
      </c>
    </row>
    <row r="628" spans="1:9" hidden="1" outlineLevel="2" x14ac:dyDescent="0.25">
      <c r="A628" s="4" t="s">
        <v>8</v>
      </c>
      <c r="B628" s="4" t="s">
        <v>50</v>
      </c>
      <c r="C628" s="4" t="s">
        <v>49</v>
      </c>
      <c r="D628" s="4" t="s">
        <v>46</v>
      </c>
      <c r="E628" s="4" t="s">
        <v>28</v>
      </c>
      <c r="F628" s="8">
        <f t="shared" si="18"/>
        <v>4.5</v>
      </c>
      <c r="G628" s="2">
        <v>134819.20000000001</v>
      </c>
      <c r="H628" s="11">
        <f t="shared" si="19"/>
        <v>606686.4</v>
      </c>
    </row>
    <row r="629" spans="1:9" hidden="1" outlineLevel="2" x14ac:dyDescent="0.25">
      <c r="A629" s="4" t="s">
        <v>8</v>
      </c>
      <c r="B629" s="4" t="s">
        <v>50</v>
      </c>
      <c r="C629" s="4" t="s">
        <v>49</v>
      </c>
      <c r="D629" s="4" t="s">
        <v>46</v>
      </c>
      <c r="E629" s="4" t="s">
        <v>81</v>
      </c>
      <c r="F629" s="8">
        <f t="shared" si="18"/>
        <v>7.5</v>
      </c>
      <c r="G629" s="2">
        <v>90426.1</v>
      </c>
      <c r="H629" s="11">
        <f t="shared" si="19"/>
        <v>678195.75</v>
      </c>
    </row>
    <row r="630" spans="1:9" hidden="1" outlineLevel="2" x14ac:dyDescent="0.25">
      <c r="A630" s="4" t="s">
        <v>8</v>
      </c>
      <c r="B630" s="4" t="s">
        <v>50</v>
      </c>
      <c r="C630" s="4" t="s">
        <v>49</v>
      </c>
      <c r="D630" s="4" t="s">
        <v>46</v>
      </c>
      <c r="E630" s="4" t="s">
        <v>27</v>
      </c>
      <c r="F630" s="8">
        <f t="shared" si="18"/>
        <v>6.5</v>
      </c>
      <c r="G630" s="2">
        <v>61835.74</v>
      </c>
      <c r="H630" s="11">
        <f t="shared" si="19"/>
        <v>401932.31</v>
      </c>
    </row>
    <row r="631" spans="1:9" hidden="1" outlineLevel="2" x14ac:dyDescent="0.25">
      <c r="A631" s="4" t="s">
        <v>8</v>
      </c>
      <c r="B631" s="4" t="s">
        <v>50</v>
      </c>
      <c r="C631" s="4" t="s">
        <v>49</v>
      </c>
      <c r="D631" s="4" t="s">
        <v>46</v>
      </c>
      <c r="E631" s="4" t="s">
        <v>23</v>
      </c>
      <c r="F631" s="8">
        <f t="shared" si="18"/>
        <v>9.5</v>
      </c>
      <c r="G631" s="2">
        <v>3066.49</v>
      </c>
      <c r="H631" s="11">
        <f t="shared" si="19"/>
        <v>29131.654999999999</v>
      </c>
    </row>
    <row r="632" spans="1:9" outlineLevel="1" collapsed="1" x14ac:dyDescent="0.25">
      <c r="A632" s="4"/>
      <c r="B632" s="6" t="s">
        <v>305</v>
      </c>
      <c r="C632" s="4"/>
      <c r="D632" s="4"/>
      <c r="E632" s="4"/>
      <c r="G632" s="2">
        <f>SUBTOTAL(9,G627:G631)</f>
        <v>629225.62</v>
      </c>
      <c r="H632" s="11">
        <f>SUBTOTAL(9,H627:H631)</f>
        <v>4598109.88</v>
      </c>
      <c r="I632" s="13">
        <f>H632/G632</f>
        <v>7.3075693898160088</v>
      </c>
    </row>
    <row r="633" spans="1:9" hidden="1" outlineLevel="2" x14ac:dyDescent="0.25">
      <c r="A633" s="4" t="s">
        <v>8</v>
      </c>
      <c r="B633" s="4" t="s">
        <v>16</v>
      </c>
      <c r="C633" s="4" t="s">
        <v>129</v>
      </c>
      <c r="D633" s="4" t="s">
        <v>46</v>
      </c>
      <c r="E633" s="4" t="s">
        <v>18</v>
      </c>
      <c r="F633" s="8">
        <f t="shared" si="18"/>
        <v>1.5</v>
      </c>
      <c r="G633" s="2">
        <v>22491.84</v>
      </c>
      <c r="H633" s="11">
        <f t="shared" si="19"/>
        <v>33737.760000000002</v>
      </c>
    </row>
    <row r="634" spans="1:9" hidden="1" outlineLevel="2" x14ac:dyDescent="0.25">
      <c r="A634" s="4" t="s">
        <v>8</v>
      </c>
      <c r="B634" s="4" t="s">
        <v>16</v>
      </c>
      <c r="C634" s="4" t="s">
        <v>129</v>
      </c>
      <c r="D634" s="4" t="s">
        <v>46</v>
      </c>
      <c r="E634" s="4" t="s">
        <v>46</v>
      </c>
      <c r="F634" s="8">
        <f t="shared" si="18"/>
        <v>0.5</v>
      </c>
      <c r="G634" s="2">
        <v>6683.63</v>
      </c>
      <c r="H634" s="11">
        <f t="shared" si="19"/>
        <v>3341.8150000000001</v>
      </c>
    </row>
    <row r="635" spans="1:9" hidden="1" outlineLevel="2" x14ac:dyDescent="0.25">
      <c r="A635" s="4" t="s">
        <v>8</v>
      </c>
      <c r="B635" s="4" t="s">
        <v>16</v>
      </c>
      <c r="C635" s="4" t="s">
        <v>208</v>
      </c>
      <c r="D635" s="4" t="s">
        <v>46</v>
      </c>
      <c r="E635" s="4" t="s">
        <v>11</v>
      </c>
      <c r="F635" s="8">
        <f t="shared" si="18"/>
        <v>3.5</v>
      </c>
      <c r="G635" s="2">
        <v>1159.5</v>
      </c>
      <c r="H635" s="11">
        <f t="shared" si="19"/>
        <v>4058.25</v>
      </c>
    </row>
    <row r="636" spans="1:9" hidden="1" outlineLevel="2" x14ac:dyDescent="0.25">
      <c r="A636" s="4" t="s">
        <v>8</v>
      </c>
      <c r="B636" s="4" t="s">
        <v>16</v>
      </c>
      <c r="C636" s="4" t="s">
        <v>101</v>
      </c>
      <c r="D636" s="4" t="s">
        <v>46</v>
      </c>
      <c r="E636" s="4" t="s">
        <v>28</v>
      </c>
      <c r="F636" s="8">
        <f t="shared" si="18"/>
        <v>4.5</v>
      </c>
      <c r="G636" s="2">
        <v>11598.55</v>
      </c>
      <c r="H636" s="11">
        <f t="shared" si="19"/>
        <v>52193.474999999999</v>
      </c>
    </row>
    <row r="637" spans="1:9" hidden="1" outlineLevel="2" x14ac:dyDescent="0.25">
      <c r="A637" s="4" t="s">
        <v>8</v>
      </c>
      <c r="B637" s="4" t="s">
        <v>16</v>
      </c>
      <c r="C637" s="4" t="s">
        <v>111</v>
      </c>
      <c r="D637" s="4" t="s">
        <v>46</v>
      </c>
      <c r="E637" s="4" t="s">
        <v>18</v>
      </c>
      <c r="F637" s="8">
        <f t="shared" si="18"/>
        <v>1.5</v>
      </c>
      <c r="G637" s="2">
        <v>179976.85</v>
      </c>
      <c r="H637" s="11">
        <f t="shared" si="19"/>
        <v>269965.27500000002</v>
      </c>
    </row>
    <row r="638" spans="1:9" hidden="1" outlineLevel="2" x14ac:dyDescent="0.25">
      <c r="A638" s="4" t="s">
        <v>8</v>
      </c>
      <c r="B638" s="4" t="s">
        <v>16</v>
      </c>
      <c r="C638" s="4" t="s">
        <v>111</v>
      </c>
      <c r="D638" s="4" t="s">
        <v>46</v>
      </c>
      <c r="E638" s="4" t="s">
        <v>21</v>
      </c>
      <c r="F638" s="8">
        <f t="shared" si="18"/>
        <v>2.5</v>
      </c>
      <c r="G638" s="2">
        <v>134829.45000000001</v>
      </c>
      <c r="H638" s="11">
        <f t="shared" si="19"/>
        <v>337073.625</v>
      </c>
    </row>
    <row r="639" spans="1:9" hidden="1" outlineLevel="2" x14ac:dyDescent="0.25">
      <c r="A639" s="4" t="s">
        <v>8</v>
      </c>
      <c r="B639" s="4" t="s">
        <v>16</v>
      </c>
      <c r="C639" s="4" t="s">
        <v>111</v>
      </c>
      <c r="D639" s="4" t="s">
        <v>46</v>
      </c>
      <c r="E639" s="4" t="s">
        <v>28</v>
      </c>
      <c r="F639" s="8">
        <f t="shared" si="18"/>
        <v>4.5</v>
      </c>
      <c r="G639" s="2">
        <v>50515.3</v>
      </c>
      <c r="H639" s="11">
        <f t="shared" si="19"/>
        <v>227318.85</v>
      </c>
    </row>
    <row r="640" spans="1:9" hidden="1" outlineLevel="2" x14ac:dyDescent="0.25">
      <c r="A640" s="4" t="s">
        <v>8</v>
      </c>
      <c r="B640" s="4" t="s">
        <v>16</v>
      </c>
      <c r="C640" s="4" t="s">
        <v>111</v>
      </c>
      <c r="D640" s="4" t="s">
        <v>46</v>
      </c>
      <c r="E640" s="4" t="s">
        <v>11</v>
      </c>
      <c r="F640" s="8">
        <f t="shared" si="18"/>
        <v>3.5</v>
      </c>
      <c r="G640" s="2">
        <v>31682.44</v>
      </c>
      <c r="H640" s="11">
        <f t="shared" si="19"/>
        <v>110888.54</v>
      </c>
    </row>
    <row r="641" spans="1:9" hidden="1" outlineLevel="2" x14ac:dyDescent="0.25">
      <c r="A641" s="4" t="s">
        <v>8</v>
      </c>
      <c r="B641" s="4" t="s">
        <v>16</v>
      </c>
      <c r="C641" s="4" t="s">
        <v>111</v>
      </c>
      <c r="D641" s="4" t="s">
        <v>46</v>
      </c>
      <c r="E641" s="4" t="s">
        <v>7</v>
      </c>
      <c r="F641" s="8">
        <f t="shared" si="18"/>
        <v>5.5</v>
      </c>
      <c r="G641" s="2">
        <v>24109.200000000001</v>
      </c>
      <c r="H641" s="11">
        <f t="shared" si="19"/>
        <v>132600.6</v>
      </c>
    </row>
    <row r="642" spans="1:9" hidden="1" outlineLevel="2" x14ac:dyDescent="0.25">
      <c r="A642" s="4" t="s">
        <v>8</v>
      </c>
      <c r="B642" s="4" t="s">
        <v>16</v>
      </c>
      <c r="C642" s="4" t="s">
        <v>102</v>
      </c>
      <c r="D642" s="4" t="s">
        <v>46</v>
      </c>
      <c r="E642" s="4" t="s">
        <v>7</v>
      </c>
      <c r="F642" s="8">
        <f t="shared" si="18"/>
        <v>5.5</v>
      </c>
      <c r="G642" s="2">
        <v>70995.77</v>
      </c>
      <c r="H642" s="11">
        <f t="shared" si="19"/>
        <v>390476.73500000004</v>
      </c>
    </row>
    <row r="643" spans="1:9" hidden="1" outlineLevel="2" x14ac:dyDescent="0.25">
      <c r="A643" s="4" t="s">
        <v>8</v>
      </c>
      <c r="B643" s="4" t="s">
        <v>16</v>
      </c>
      <c r="C643" s="4" t="s">
        <v>102</v>
      </c>
      <c r="D643" s="4" t="s">
        <v>46</v>
      </c>
      <c r="E643" s="4" t="s">
        <v>11</v>
      </c>
      <c r="F643" s="8">
        <f t="shared" si="18"/>
        <v>3.5</v>
      </c>
      <c r="G643" s="2">
        <v>4042.48</v>
      </c>
      <c r="H643" s="11">
        <f t="shared" si="19"/>
        <v>14148.68</v>
      </c>
    </row>
    <row r="644" spans="1:9" hidden="1" outlineLevel="2" x14ac:dyDescent="0.25">
      <c r="A644" s="4" t="s">
        <v>8</v>
      </c>
      <c r="B644" s="4" t="s">
        <v>16</v>
      </c>
      <c r="C644" s="4" t="s">
        <v>102</v>
      </c>
      <c r="D644" s="4" t="s">
        <v>46</v>
      </c>
      <c r="E644" s="4" t="s">
        <v>28</v>
      </c>
      <c r="F644" s="8">
        <f t="shared" si="18"/>
        <v>4.5</v>
      </c>
      <c r="G644" s="2">
        <v>1810.23</v>
      </c>
      <c r="H644" s="11">
        <f t="shared" si="19"/>
        <v>8146.0349999999999</v>
      </c>
    </row>
    <row r="645" spans="1:9" hidden="1" outlineLevel="2" x14ac:dyDescent="0.25">
      <c r="A645" s="4" t="s">
        <v>8</v>
      </c>
      <c r="B645" s="4" t="s">
        <v>16</v>
      </c>
      <c r="C645" s="4" t="s">
        <v>17</v>
      </c>
      <c r="D645" s="4" t="s">
        <v>46</v>
      </c>
      <c r="E645" s="4" t="s">
        <v>7</v>
      </c>
      <c r="F645" s="8">
        <f t="shared" si="18"/>
        <v>5.5</v>
      </c>
      <c r="G645" s="2">
        <v>35326.17</v>
      </c>
      <c r="H645" s="11">
        <f t="shared" si="19"/>
        <v>194293.935</v>
      </c>
    </row>
    <row r="646" spans="1:9" hidden="1" outlineLevel="2" x14ac:dyDescent="0.25">
      <c r="A646" s="4" t="s">
        <v>8</v>
      </c>
      <c r="B646" s="4" t="s">
        <v>16</v>
      </c>
      <c r="C646" s="4" t="s">
        <v>17</v>
      </c>
      <c r="D646" s="4" t="s">
        <v>46</v>
      </c>
      <c r="E646" s="4" t="s">
        <v>18</v>
      </c>
      <c r="F646" s="8">
        <f t="shared" si="18"/>
        <v>1.5</v>
      </c>
      <c r="G646" s="2">
        <v>24103.46</v>
      </c>
      <c r="H646" s="11">
        <f t="shared" si="19"/>
        <v>36155.19</v>
      </c>
    </row>
    <row r="647" spans="1:9" hidden="1" outlineLevel="2" x14ac:dyDescent="0.25">
      <c r="A647" s="4" t="s">
        <v>8</v>
      </c>
      <c r="B647" s="4" t="s">
        <v>16</v>
      </c>
      <c r="C647" s="4" t="s">
        <v>17</v>
      </c>
      <c r="D647" s="4" t="s">
        <v>46</v>
      </c>
      <c r="E647" s="4" t="s">
        <v>11</v>
      </c>
      <c r="F647" s="8">
        <f t="shared" si="18"/>
        <v>3.5</v>
      </c>
      <c r="G647" s="2">
        <v>17768.45</v>
      </c>
      <c r="H647" s="11">
        <f t="shared" si="19"/>
        <v>62189.575000000004</v>
      </c>
    </row>
    <row r="648" spans="1:9" hidden="1" outlineLevel="2" x14ac:dyDescent="0.25">
      <c r="A648" s="4" t="s">
        <v>8</v>
      </c>
      <c r="B648" s="4" t="s">
        <v>16</v>
      </c>
      <c r="C648" s="4" t="s">
        <v>17</v>
      </c>
      <c r="D648" s="4" t="s">
        <v>46</v>
      </c>
      <c r="E648" s="4" t="s">
        <v>28</v>
      </c>
      <c r="F648" s="8">
        <f t="shared" si="18"/>
        <v>4.5</v>
      </c>
      <c r="G648" s="2">
        <v>16808.09</v>
      </c>
      <c r="H648" s="11">
        <f t="shared" si="19"/>
        <v>75636.404999999999</v>
      </c>
    </row>
    <row r="649" spans="1:9" hidden="1" outlineLevel="2" x14ac:dyDescent="0.25">
      <c r="A649" s="4" t="s">
        <v>8</v>
      </c>
      <c r="B649" s="4" t="s">
        <v>16</v>
      </c>
      <c r="C649" s="4" t="s">
        <v>17</v>
      </c>
      <c r="D649" s="4" t="s">
        <v>46</v>
      </c>
      <c r="E649" s="4" t="s">
        <v>21</v>
      </c>
      <c r="F649" s="8">
        <f t="shared" si="18"/>
        <v>2.5</v>
      </c>
      <c r="G649" s="2">
        <v>7080.68</v>
      </c>
      <c r="H649" s="11">
        <f t="shared" si="19"/>
        <v>17701.7</v>
      </c>
    </row>
    <row r="650" spans="1:9" hidden="1" outlineLevel="2" x14ac:dyDescent="0.25">
      <c r="A650" s="4" t="s">
        <v>8</v>
      </c>
      <c r="B650" s="4" t="s">
        <v>16</v>
      </c>
      <c r="C650" s="4" t="s">
        <v>17</v>
      </c>
      <c r="D650" s="4" t="s">
        <v>46</v>
      </c>
      <c r="E650" s="4" t="s">
        <v>46</v>
      </c>
      <c r="F650" s="8">
        <f t="shared" si="18"/>
        <v>0.5</v>
      </c>
      <c r="G650" s="2">
        <v>4460.1000000000004</v>
      </c>
      <c r="H650" s="11">
        <f t="shared" si="19"/>
        <v>2230.0500000000002</v>
      </c>
    </row>
    <row r="651" spans="1:9" hidden="1" outlineLevel="2" x14ac:dyDescent="0.25">
      <c r="A651" s="4" t="s">
        <v>8</v>
      </c>
      <c r="B651" s="4" t="s">
        <v>16</v>
      </c>
      <c r="C651" s="4" t="s">
        <v>267</v>
      </c>
      <c r="D651" s="4" t="s">
        <v>46</v>
      </c>
      <c r="E651" s="4" t="s">
        <v>28</v>
      </c>
      <c r="F651" s="8">
        <f t="shared" si="18"/>
        <v>4.5</v>
      </c>
      <c r="G651" s="2">
        <v>2416.94</v>
      </c>
      <c r="H651" s="11">
        <f t="shared" si="19"/>
        <v>10876.23</v>
      </c>
    </row>
    <row r="652" spans="1:9" outlineLevel="1" collapsed="1" x14ac:dyDescent="0.25">
      <c r="A652" s="4"/>
      <c r="B652" s="6" t="s">
        <v>306</v>
      </c>
      <c r="C652" s="4"/>
      <c r="D652" s="4"/>
      <c r="E652" s="4"/>
      <c r="G652" s="2">
        <f>SUBTOTAL(9,G633:G651)</f>
        <v>647859.12999999989</v>
      </c>
      <c r="H652" s="11">
        <f>SUBTOTAL(9,H633:H651)</f>
        <v>1983032.7249999999</v>
      </c>
      <c r="I652" s="13">
        <f>H652/G652</f>
        <v>3.0609011020651979</v>
      </c>
    </row>
    <row r="653" spans="1:9" hidden="1" outlineLevel="2" x14ac:dyDescent="0.25">
      <c r="A653" s="4" t="s">
        <v>8</v>
      </c>
      <c r="B653" s="4" t="s">
        <v>58</v>
      </c>
      <c r="C653" s="4" t="s">
        <v>126</v>
      </c>
      <c r="D653" s="4" t="s">
        <v>46</v>
      </c>
      <c r="E653" s="4" t="s">
        <v>28</v>
      </c>
      <c r="F653" s="8">
        <f t="shared" si="18"/>
        <v>4.5</v>
      </c>
      <c r="G653" s="2">
        <v>35093.879999999997</v>
      </c>
      <c r="H653" s="11">
        <f t="shared" si="19"/>
        <v>157922.46</v>
      </c>
    </row>
    <row r="654" spans="1:9" hidden="1" outlineLevel="2" x14ac:dyDescent="0.25">
      <c r="A654" s="4" t="s">
        <v>8</v>
      </c>
      <c r="B654" s="4" t="s">
        <v>58</v>
      </c>
      <c r="C654" s="4" t="s">
        <v>59</v>
      </c>
      <c r="D654" s="4" t="s">
        <v>46</v>
      </c>
      <c r="E654" s="4" t="s">
        <v>27</v>
      </c>
      <c r="F654" s="8">
        <f t="shared" si="18"/>
        <v>6.5</v>
      </c>
      <c r="G654" s="2">
        <v>75786798.689999998</v>
      </c>
      <c r="H654" s="11">
        <f t="shared" si="19"/>
        <v>492614191.48500001</v>
      </c>
    </row>
    <row r="655" spans="1:9" hidden="1" outlineLevel="2" x14ac:dyDescent="0.25">
      <c r="A655" s="4" t="s">
        <v>8</v>
      </c>
      <c r="B655" s="4" t="s">
        <v>58</v>
      </c>
      <c r="C655" s="4" t="s">
        <v>59</v>
      </c>
      <c r="D655" s="4" t="s">
        <v>46</v>
      </c>
      <c r="E655" s="4" t="s">
        <v>28</v>
      </c>
      <c r="F655" s="8">
        <f t="shared" si="18"/>
        <v>4.5</v>
      </c>
      <c r="G655" s="2">
        <v>4890515.47</v>
      </c>
      <c r="H655" s="11">
        <f t="shared" si="19"/>
        <v>22007319.614999998</v>
      </c>
    </row>
    <row r="656" spans="1:9" hidden="1" outlineLevel="2" x14ac:dyDescent="0.25">
      <c r="A656" s="4" t="s">
        <v>8</v>
      </c>
      <c r="B656" s="4" t="s">
        <v>58</v>
      </c>
      <c r="C656" s="4" t="s">
        <v>59</v>
      </c>
      <c r="D656" s="4" t="s">
        <v>46</v>
      </c>
      <c r="E656" s="4" t="s">
        <v>18</v>
      </c>
      <c r="F656" s="8">
        <f t="shared" si="18"/>
        <v>1.5</v>
      </c>
      <c r="G656" s="2">
        <v>4821577.7699999996</v>
      </c>
      <c r="H656" s="11">
        <f t="shared" si="19"/>
        <v>7232366.6549999993</v>
      </c>
    </row>
    <row r="657" spans="1:9" hidden="1" outlineLevel="2" x14ac:dyDescent="0.25">
      <c r="A657" s="4" t="s">
        <v>8</v>
      </c>
      <c r="B657" s="4" t="s">
        <v>58</v>
      </c>
      <c r="C657" s="4" t="s">
        <v>59</v>
      </c>
      <c r="D657" s="4" t="s">
        <v>46</v>
      </c>
      <c r="E657" s="4" t="s">
        <v>11</v>
      </c>
      <c r="F657" s="8">
        <f t="shared" si="18"/>
        <v>3.5</v>
      </c>
      <c r="G657" s="2">
        <v>3440932.3</v>
      </c>
      <c r="H657" s="11">
        <f t="shared" si="19"/>
        <v>12043263.049999999</v>
      </c>
    </row>
    <row r="658" spans="1:9" hidden="1" outlineLevel="2" x14ac:dyDescent="0.25">
      <c r="A658" s="4" t="s">
        <v>8</v>
      </c>
      <c r="B658" s="4" t="s">
        <v>58</v>
      </c>
      <c r="C658" s="4" t="s">
        <v>59</v>
      </c>
      <c r="D658" s="4" t="s">
        <v>46</v>
      </c>
      <c r="E658" s="4" t="s">
        <v>21</v>
      </c>
      <c r="F658" s="8">
        <f t="shared" si="18"/>
        <v>2.5</v>
      </c>
      <c r="G658" s="2">
        <v>2002978.74</v>
      </c>
      <c r="H658" s="11">
        <f t="shared" si="19"/>
        <v>5007446.8499999996</v>
      </c>
    </row>
    <row r="659" spans="1:9" hidden="1" outlineLevel="2" x14ac:dyDescent="0.25">
      <c r="A659" s="4" t="s">
        <v>8</v>
      </c>
      <c r="B659" s="4" t="s">
        <v>58</v>
      </c>
      <c r="C659" s="4" t="s">
        <v>59</v>
      </c>
      <c r="D659" s="4" t="s">
        <v>46</v>
      </c>
      <c r="E659" s="4" t="s">
        <v>7</v>
      </c>
      <c r="F659" s="8">
        <f t="shared" si="18"/>
        <v>5.5</v>
      </c>
      <c r="G659" s="2">
        <v>1748389.25</v>
      </c>
      <c r="H659" s="11">
        <f t="shared" si="19"/>
        <v>9616140.875</v>
      </c>
    </row>
    <row r="660" spans="1:9" hidden="1" outlineLevel="2" x14ac:dyDescent="0.25">
      <c r="A660" s="4" t="s">
        <v>8</v>
      </c>
      <c r="B660" s="4" t="s">
        <v>58</v>
      </c>
      <c r="C660" s="4" t="s">
        <v>59</v>
      </c>
      <c r="D660" s="4" t="s">
        <v>46</v>
      </c>
      <c r="E660" s="4" t="s">
        <v>33</v>
      </c>
      <c r="F660" s="8">
        <f t="shared" si="18"/>
        <v>8.5</v>
      </c>
      <c r="G660" s="2">
        <v>1205240.02</v>
      </c>
      <c r="H660" s="11">
        <f t="shared" si="19"/>
        <v>10244540.17</v>
      </c>
    </row>
    <row r="661" spans="1:9" hidden="1" outlineLevel="2" x14ac:dyDescent="0.25">
      <c r="A661" s="4" t="s">
        <v>8</v>
      </c>
      <c r="B661" s="4" t="s">
        <v>58</v>
      </c>
      <c r="C661" s="4" t="s">
        <v>59</v>
      </c>
      <c r="D661" s="4" t="s">
        <v>46</v>
      </c>
      <c r="E661" s="4" t="s">
        <v>81</v>
      </c>
      <c r="F661" s="8">
        <f t="shared" si="18"/>
        <v>7.5</v>
      </c>
      <c r="G661" s="2">
        <v>824475.07</v>
      </c>
      <c r="H661" s="11">
        <f t="shared" si="19"/>
        <v>6183563.0249999994</v>
      </c>
    </row>
    <row r="662" spans="1:9" hidden="1" outlineLevel="2" x14ac:dyDescent="0.25">
      <c r="A662" s="4" t="s">
        <v>8</v>
      </c>
      <c r="B662" s="4" t="s">
        <v>58</v>
      </c>
      <c r="C662" s="4" t="s">
        <v>59</v>
      </c>
      <c r="D662" s="4" t="s">
        <v>46</v>
      </c>
      <c r="E662" s="4" t="s">
        <v>23</v>
      </c>
      <c r="F662" s="8">
        <f t="shared" si="18"/>
        <v>9.5</v>
      </c>
      <c r="G662" s="2">
        <v>285798.31</v>
      </c>
      <c r="H662" s="11">
        <f t="shared" si="19"/>
        <v>2715083.9449999998</v>
      </c>
    </row>
    <row r="663" spans="1:9" hidden="1" outlineLevel="2" x14ac:dyDescent="0.25">
      <c r="A663" s="4" t="s">
        <v>8</v>
      </c>
      <c r="B663" s="4" t="s">
        <v>58</v>
      </c>
      <c r="C663" s="4" t="s">
        <v>59</v>
      </c>
      <c r="D663" s="4" t="s">
        <v>46</v>
      </c>
      <c r="E663" s="4" t="s">
        <v>46</v>
      </c>
      <c r="F663" s="8">
        <f t="shared" si="18"/>
        <v>0.5</v>
      </c>
      <c r="G663" s="2">
        <v>72794.929999999993</v>
      </c>
      <c r="H663" s="11">
        <f t="shared" si="19"/>
        <v>36397.464999999997</v>
      </c>
    </row>
    <row r="664" spans="1:9" outlineLevel="1" collapsed="1" x14ac:dyDescent="0.25">
      <c r="A664" s="4"/>
      <c r="B664" s="6" t="s">
        <v>308</v>
      </c>
      <c r="C664" s="4"/>
      <c r="D664" s="4"/>
      <c r="E664" s="4"/>
      <c r="G664" s="2">
        <f>SUBTOTAL(9,G653:G663)</f>
        <v>95114594.429999977</v>
      </c>
      <c r="H664" s="11">
        <f>SUBTOTAL(9,H653:H663)</f>
        <v>567858235.59500003</v>
      </c>
      <c r="I664" s="13">
        <f>H664/G664</f>
        <v>5.9702534505671254</v>
      </c>
    </row>
    <row r="665" spans="1:9" hidden="1" outlineLevel="2" x14ac:dyDescent="0.25">
      <c r="A665" s="4" t="s">
        <v>8</v>
      </c>
      <c r="B665" s="4" t="s">
        <v>64</v>
      </c>
      <c r="C665" s="4" t="s">
        <v>270</v>
      </c>
      <c r="D665" s="4" t="s">
        <v>46</v>
      </c>
      <c r="E665" s="4" t="s">
        <v>11</v>
      </c>
      <c r="F665" s="8">
        <f t="shared" si="18"/>
        <v>3.5</v>
      </c>
      <c r="G665" s="2">
        <v>16003.46</v>
      </c>
      <c r="H665" s="11">
        <f t="shared" si="19"/>
        <v>56012.11</v>
      </c>
    </row>
    <row r="666" spans="1:9" hidden="1" outlineLevel="2" x14ac:dyDescent="0.25">
      <c r="A666" s="4" t="s">
        <v>8</v>
      </c>
      <c r="B666" s="4" t="s">
        <v>64</v>
      </c>
      <c r="C666" s="4" t="s">
        <v>270</v>
      </c>
      <c r="D666" s="4" t="s">
        <v>46</v>
      </c>
      <c r="E666" s="4" t="s">
        <v>18</v>
      </c>
      <c r="F666" s="8">
        <f t="shared" si="18"/>
        <v>1.5</v>
      </c>
      <c r="G666" s="2">
        <v>11757.73</v>
      </c>
      <c r="H666" s="11">
        <f t="shared" si="19"/>
        <v>17636.595000000001</v>
      </c>
    </row>
    <row r="667" spans="1:9" hidden="1" outlineLevel="2" x14ac:dyDescent="0.25">
      <c r="A667" s="4" t="s">
        <v>8</v>
      </c>
      <c r="B667" s="4" t="s">
        <v>64</v>
      </c>
      <c r="C667" s="4" t="s">
        <v>65</v>
      </c>
      <c r="D667" s="4" t="s">
        <v>46</v>
      </c>
      <c r="E667" s="4" t="s">
        <v>21</v>
      </c>
      <c r="F667" s="8">
        <f t="shared" si="18"/>
        <v>2.5</v>
      </c>
      <c r="G667" s="2">
        <v>225826.48</v>
      </c>
      <c r="H667" s="11">
        <f t="shared" si="19"/>
        <v>564566.20000000007</v>
      </c>
    </row>
    <row r="668" spans="1:9" hidden="1" outlineLevel="2" x14ac:dyDescent="0.25">
      <c r="A668" s="4" t="s">
        <v>8</v>
      </c>
      <c r="B668" s="4" t="s">
        <v>64</v>
      </c>
      <c r="C668" s="4" t="s">
        <v>65</v>
      </c>
      <c r="D668" s="4" t="s">
        <v>46</v>
      </c>
      <c r="E668" s="4" t="s">
        <v>18</v>
      </c>
      <c r="F668" s="8">
        <f t="shared" si="18"/>
        <v>1.5</v>
      </c>
      <c r="G668" s="2">
        <v>21211.21</v>
      </c>
      <c r="H668" s="11">
        <f t="shared" si="19"/>
        <v>31816.814999999999</v>
      </c>
    </row>
    <row r="669" spans="1:9" hidden="1" outlineLevel="2" x14ac:dyDescent="0.25">
      <c r="A669" s="4" t="s">
        <v>8</v>
      </c>
      <c r="B669" s="4" t="s">
        <v>64</v>
      </c>
      <c r="C669" s="4" t="s">
        <v>65</v>
      </c>
      <c r="D669" s="4" t="s">
        <v>46</v>
      </c>
      <c r="E669" s="4" t="s">
        <v>46</v>
      </c>
      <c r="F669" s="8">
        <f t="shared" si="18"/>
        <v>0.5</v>
      </c>
      <c r="G669" s="2">
        <v>13406.6</v>
      </c>
      <c r="H669" s="11">
        <f t="shared" si="19"/>
        <v>6703.3</v>
      </c>
    </row>
    <row r="670" spans="1:9" hidden="1" outlineLevel="2" x14ac:dyDescent="0.25">
      <c r="A670" s="4" t="s">
        <v>8</v>
      </c>
      <c r="B670" s="4" t="s">
        <v>64</v>
      </c>
      <c r="C670" s="4" t="s">
        <v>65</v>
      </c>
      <c r="D670" s="4" t="s">
        <v>46</v>
      </c>
      <c r="E670" s="4" t="s">
        <v>7</v>
      </c>
      <c r="F670" s="8">
        <f t="shared" ref="F670:F680" si="20">(D670-E670)+0.5</f>
        <v>5.5</v>
      </c>
      <c r="G670" s="2">
        <v>5835.33</v>
      </c>
      <c r="H670" s="11">
        <f t="shared" si="19"/>
        <v>32094.314999999999</v>
      </c>
    </row>
    <row r="671" spans="1:9" hidden="1" outlineLevel="2" x14ac:dyDescent="0.25">
      <c r="A671" s="4" t="s">
        <v>8</v>
      </c>
      <c r="B671" s="4" t="s">
        <v>64</v>
      </c>
      <c r="C671" s="4" t="s">
        <v>65</v>
      </c>
      <c r="D671" s="4" t="s">
        <v>46</v>
      </c>
      <c r="E671" s="4" t="s">
        <v>27</v>
      </c>
      <c r="F671" s="8">
        <f t="shared" si="20"/>
        <v>6.5</v>
      </c>
      <c r="G671" s="2">
        <v>1651.55</v>
      </c>
      <c r="H671" s="11">
        <f t="shared" ref="H671:H681" si="21">G671*F671</f>
        <v>10735.074999999999</v>
      </c>
    </row>
    <row r="672" spans="1:9" outlineLevel="1" collapsed="1" x14ac:dyDescent="0.25">
      <c r="A672" s="4"/>
      <c r="B672" s="6" t="s">
        <v>327</v>
      </c>
      <c r="C672" s="4"/>
      <c r="D672" s="4"/>
      <c r="E672" s="4"/>
      <c r="G672" s="2">
        <f>SUBTOTAL(9,G665:G671)</f>
        <v>295692.36</v>
      </c>
      <c r="H672" s="11">
        <f>SUBTOTAL(9,H665:H671)</f>
        <v>719564.40999999992</v>
      </c>
      <c r="I672" s="13">
        <f>H672/G672</f>
        <v>2.4334900299757489</v>
      </c>
    </row>
    <row r="673" spans="1:9" hidden="1" outlineLevel="2" x14ac:dyDescent="0.25">
      <c r="A673" s="4" t="s">
        <v>8</v>
      </c>
      <c r="B673" s="4" t="s">
        <v>84</v>
      </c>
      <c r="C673" s="4" t="s">
        <v>199</v>
      </c>
      <c r="D673" s="4" t="s">
        <v>46</v>
      </c>
      <c r="E673" s="4" t="s">
        <v>21</v>
      </c>
      <c r="F673" s="8">
        <f t="shared" si="20"/>
        <v>2.5</v>
      </c>
      <c r="G673" s="2">
        <v>21287.81</v>
      </c>
      <c r="H673" s="11">
        <f t="shared" si="21"/>
        <v>53219.525000000001</v>
      </c>
    </row>
    <row r="674" spans="1:9" hidden="1" outlineLevel="2" x14ac:dyDescent="0.25">
      <c r="A674" s="4" t="s">
        <v>8</v>
      </c>
      <c r="B674" s="4" t="s">
        <v>84</v>
      </c>
      <c r="C674" s="4" t="s">
        <v>199</v>
      </c>
      <c r="D674" s="4" t="s">
        <v>46</v>
      </c>
      <c r="E674" s="4" t="s">
        <v>11</v>
      </c>
      <c r="F674" s="8">
        <f t="shared" si="20"/>
        <v>3.5</v>
      </c>
      <c r="G674" s="2">
        <v>16800.32</v>
      </c>
      <c r="H674" s="11">
        <f t="shared" si="21"/>
        <v>58801.119999999995</v>
      </c>
    </row>
    <row r="675" spans="1:9" hidden="1" outlineLevel="2" x14ac:dyDescent="0.25">
      <c r="A675" s="4" t="s">
        <v>8</v>
      </c>
      <c r="B675" s="4" t="s">
        <v>84</v>
      </c>
      <c r="C675" s="4" t="s">
        <v>85</v>
      </c>
      <c r="D675" s="4" t="s">
        <v>46</v>
      </c>
      <c r="E675" s="4" t="s">
        <v>21</v>
      </c>
      <c r="F675" s="8">
        <f t="shared" si="20"/>
        <v>2.5</v>
      </c>
      <c r="G675" s="2">
        <v>10495.46</v>
      </c>
      <c r="H675" s="11">
        <f t="shared" si="21"/>
        <v>26238.649999999998</v>
      </c>
    </row>
    <row r="676" spans="1:9" hidden="1" outlineLevel="2" x14ac:dyDescent="0.25">
      <c r="A676" s="4" t="s">
        <v>8</v>
      </c>
      <c r="B676" s="4" t="s">
        <v>84</v>
      </c>
      <c r="C676" s="4" t="s">
        <v>85</v>
      </c>
      <c r="D676" s="4" t="s">
        <v>46</v>
      </c>
      <c r="E676" s="4" t="s">
        <v>46</v>
      </c>
      <c r="F676" s="8">
        <f t="shared" si="20"/>
        <v>0.5</v>
      </c>
      <c r="G676" s="2">
        <v>3328.62</v>
      </c>
      <c r="H676" s="11">
        <f t="shared" si="21"/>
        <v>1664.31</v>
      </c>
    </row>
    <row r="677" spans="1:9" hidden="1" outlineLevel="2" x14ac:dyDescent="0.25">
      <c r="A677" s="4" t="s">
        <v>8</v>
      </c>
      <c r="B677" s="4" t="s">
        <v>84</v>
      </c>
      <c r="C677" s="4" t="s">
        <v>85</v>
      </c>
      <c r="D677" s="4" t="s">
        <v>46</v>
      </c>
      <c r="E677" s="4" t="s">
        <v>28</v>
      </c>
      <c r="F677" s="8">
        <f t="shared" si="20"/>
        <v>4.5</v>
      </c>
      <c r="G677" s="2">
        <v>1545.95</v>
      </c>
      <c r="H677" s="11">
        <f t="shared" si="21"/>
        <v>6956.7750000000005</v>
      </c>
    </row>
    <row r="678" spans="1:9" hidden="1" outlineLevel="2" x14ac:dyDescent="0.25">
      <c r="A678" s="4" t="s">
        <v>8</v>
      </c>
      <c r="B678" s="4" t="s">
        <v>84</v>
      </c>
      <c r="C678" s="4" t="s">
        <v>221</v>
      </c>
      <c r="D678" s="4" t="s">
        <v>46</v>
      </c>
      <c r="E678" s="4" t="s">
        <v>7</v>
      </c>
      <c r="F678" s="8">
        <f t="shared" si="20"/>
        <v>5.5</v>
      </c>
      <c r="G678" s="2">
        <v>18898.560000000001</v>
      </c>
      <c r="H678" s="11">
        <f t="shared" si="21"/>
        <v>103942.08</v>
      </c>
    </row>
    <row r="679" spans="1:9" outlineLevel="1" collapsed="1" x14ac:dyDescent="0.25">
      <c r="A679" s="4"/>
      <c r="B679" s="6" t="s">
        <v>328</v>
      </c>
      <c r="C679" s="4"/>
      <c r="D679" s="4"/>
      <c r="E679" s="4"/>
      <c r="G679" s="2">
        <f>SUBTOTAL(9,G673:G678)</f>
        <v>72356.72</v>
      </c>
      <c r="H679" s="11">
        <f>SUBTOTAL(9,H673:H678)</f>
        <v>250822.45999999996</v>
      </c>
      <c r="I679" s="13">
        <f>H679/G679</f>
        <v>3.4664708405798379</v>
      </c>
    </row>
    <row r="680" spans="1:9" hidden="1" outlineLevel="2" x14ac:dyDescent="0.25">
      <c r="A680" s="4" t="s">
        <v>8</v>
      </c>
      <c r="B680" s="4" t="s">
        <v>138</v>
      </c>
      <c r="C680" s="4" t="s">
        <v>139</v>
      </c>
      <c r="D680" s="4" t="s">
        <v>46</v>
      </c>
      <c r="E680" s="4" t="s">
        <v>18</v>
      </c>
      <c r="F680" s="8">
        <f t="shared" si="20"/>
        <v>1.5</v>
      </c>
      <c r="G680" s="2">
        <v>1983.37</v>
      </c>
      <c r="H680" s="11">
        <f t="shared" si="21"/>
        <v>2975.0549999999998</v>
      </c>
    </row>
    <row r="681" spans="1:9" hidden="1" outlineLevel="2" x14ac:dyDescent="0.25">
      <c r="A681" s="4" t="s">
        <v>8</v>
      </c>
      <c r="B681" s="4" t="s">
        <v>138</v>
      </c>
      <c r="C681" s="4" t="s">
        <v>276</v>
      </c>
      <c r="D681" s="4" t="s">
        <v>46</v>
      </c>
      <c r="E681" s="4" t="s">
        <v>21</v>
      </c>
      <c r="F681" s="8">
        <f>(D681-E681)+0.5</f>
        <v>2.5</v>
      </c>
      <c r="G681" s="2">
        <v>1315.67</v>
      </c>
      <c r="H681" s="11">
        <f t="shared" si="21"/>
        <v>3289.1750000000002</v>
      </c>
    </row>
    <row r="682" spans="1:9" outlineLevel="1" collapsed="1" x14ac:dyDescent="0.25">
      <c r="A682" s="4"/>
      <c r="B682" s="6" t="s">
        <v>329</v>
      </c>
      <c r="C682" s="4"/>
      <c r="D682" s="4"/>
      <c r="E682" s="4"/>
      <c r="G682" s="2">
        <f>SUBTOTAL(9,G680:G681)</f>
        <v>3299.04</v>
      </c>
      <c r="H682" s="11">
        <f>SUBTOTAL(9,H680:H681)</f>
        <v>6264.23</v>
      </c>
      <c r="I682" s="13">
        <f>H682/G682</f>
        <v>1.8988038944662688</v>
      </c>
    </row>
    <row r="683" spans="1:9" x14ac:dyDescent="0.25">
      <c r="A683" s="4"/>
      <c r="B683" s="6" t="s">
        <v>317</v>
      </c>
      <c r="C683" s="4"/>
      <c r="D683" s="4"/>
      <c r="E683" s="4"/>
      <c r="G683" s="2">
        <f>SUBTOTAL(9,G395:G681)</f>
        <v>148222522.43000007</v>
      </c>
      <c r="H683" s="11">
        <f>SUBTOTAL(9,H395:H681)</f>
        <v>997947354.44499993</v>
      </c>
      <c r="I683" s="13">
        <f>H683/G683</f>
        <v>6.7327646169042428</v>
      </c>
    </row>
    <row r="684" spans="1:9" x14ac:dyDescent="0.25">
      <c r="G684" s="12"/>
    </row>
    <row r="685" spans="1:9" x14ac:dyDescent="0.25">
      <c r="G685" s="2">
        <f>G387+G683</f>
        <v>334453515.61000001</v>
      </c>
      <c r="H685" s="2">
        <f>H387+H683</f>
        <v>2336773163.1549997</v>
      </c>
      <c r="I685" s="8">
        <f>H685/G685</f>
        <v>6.9868398868315893</v>
      </c>
    </row>
  </sheetData>
  <sortState ref="A2:G624">
    <sortCondition ref="A2:A624"/>
    <sortCondition ref="B2:B624"/>
    <sortCondition ref="C2:C624"/>
    <sortCondition descending="1" ref="G2:G62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Avg Age of Survivors by Account</vt:lpstr>
      <vt:lpstr>Average Age of Survivors by Div</vt:lpstr>
    </vt:vector>
  </TitlesOfParts>
  <Company>Atmos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 Ortiz Walther</dc:creator>
  <cp:lastModifiedBy>Rhonda Watts</cp:lastModifiedBy>
  <dcterms:created xsi:type="dcterms:W3CDTF">2019-10-14T14:22:40Z</dcterms:created>
  <dcterms:modified xsi:type="dcterms:W3CDTF">2019-10-24T16:59:41Z</dcterms:modified>
</cp:coreProperties>
</file>